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85" windowWidth="14805" windowHeight="7530" firstSheet="8" activeTab="8"/>
  </bookViews>
  <sheets>
    <sheet name="4 квартал 2013г." sheetId="1" r:id="rId1"/>
    <sheet name="9 месяцев 2013г." sheetId="2" state="hidden" r:id="rId2"/>
    <sheet name="1 квартал 2014г." sheetId="4" r:id="rId3"/>
    <sheet name="2 квартал 2014г." sheetId="6" state="hidden" r:id="rId4"/>
    <sheet name="1 полугодие 2014г." sheetId="7" state="hidden" r:id="rId5"/>
    <sheet name="3квартал 2014" sheetId="9" state="hidden" r:id="rId6"/>
    <sheet name="9 месяцев 2014" sheetId="10" state="hidden" r:id="rId7"/>
    <sheet name="1 квартал 2014" sheetId="11" state="hidden" r:id="rId8"/>
    <sheet name="2 квартал 2017г" sheetId="5" r:id="rId9"/>
    <sheet name="4 квартал 2015" sheetId="12" state="hidden" r:id="rId10"/>
  </sheets>
  <calcPr calcId="124519"/>
</workbook>
</file>

<file path=xl/calcChain.xml><?xml version="1.0" encoding="utf-8"?>
<calcChain xmlns="http://schemas.openxmlformats.org/spreadsheetml/2006/main">
  <c r="I25" i="5"/>
  <c r="G25"/>
  <c r="I7" l="1"/>
  <c r="H7"/>
  <c r="F7"/>
  <c r="E7"/>
  <c r="D10" l="1"/>
  <c r="E10"/>
  <c r="F10"/>
  <c r="F17"/>
  <c r="D17"/>
  <c r="D20" s="1"/>
  <c r="D12"/>
  <c r="D14"/>
  <c r="D16"/>
  <c r="D27" l="1"/>
  <c r="D22"/>
  <c r="H17"/>
  <c r="H22" s="1"/>
  <c r="H20" l="1"/>
  <c r="H27"/>
  <c r="G8"/>
  <c r="G10" s="1"/>
  <c r="G26"/>
  <c r="G11"/>
  <c r="G12" s="1"/>
  <c r="G13"/>
  <c r="G15"/>
  <c r="G19"/>
  <c r="G21"/>
  <c r="G31"/>
  <c r="G33"/>
  <c r="G34"/>
  <c r="G35"/>
  <c r="F12"/>
  <c r="E12"/>
  <c r="G14" l="1"/>
  <c r="G16"/>
  <c r="C29" i="10"/>
  <c r="C32" l="1"/>
  <c r="C31"/>
  <c r="C28"/>
  <c r="C27"/>
  <c r="C23"/>
  <c r="C21"/>
  <c r="C15"/>
  <c r="C12"/>
  <c r="C8"/>
  <c r="C10"/>
  <c r="C6"/>
  <c r="H28" i="9"/>
  <c r="G28"/>
  <c r="O18"/>
  <c r="N18"/>
  <c r="M18"/>
  <c r="L18"/>
  <c r="I18"/>
  <c r="E18"/>
  <c r="D18"/>
  <c r="F16" i="5" l="1"/>
  <c r="F32" i="10" l="1"/>
  <c r="F31"/>
  <c r="F29"/>
  <c r="F25"/>
  <c r="F23"/>
  <c r="F21"/>
  <c r="F12"/>
  <c r="F8"/>
  <c r="F6"/>
  <c r="O32"/>
  <c r="O31"/>
  <c r="O29"/>
  <c r="O25"/>
  <c r="O23"/>
  <c r="O21"/>
  <c r="O12"/>
  <c r="O10"/>
  <c r="O8"/>
  <c r="O6"/>
  <c r="K32" l="1"/>
  <c r="K31"/>
  <c r="K29"/>
  <c r="K28"/>
  <c r="K25"/>
  <c r="K23"/>
  <c r="K21"/>
  <c r="K15"/>
  <c r="K12"/>
  <c r="K10"/>
  <c r="K8"/>
  <c r="K6"/>
  <c r="H31"/>
  <c r="H29"/>
  <c r="H12"/>
  <c r="H23"/>
  <c r="H21"/>
  <c r="H15"/>
  <c r="H8"/>
  <c r="H6"/>
  <c r="N9" i="6"/>
  <c r="N25" i="10"/>
  <c r="N32"/>
  <c r="N31"/>
  <c r="N29"/>
  <c r="N28"/>
  <c r="N23"/>
  <c r="N21"/>
  <c r="N12"/>
  <c r="N10"/>
  <c r="N8"/>
  <c r="N6"/>
  <c r="M31" l="1"/>
  <c r="M29"/>
  <c r="M23"/>
  <c r="M21"/>
  <c r="M12"/>
  <c r="M8"/>
  <c r="M10"/>
  <c r="M6"/>
  <c r="L31"/>
  <c r="L29"/>
  <c r="L12"/>
  <c r="L23"/>
  <c r="L21"/>
  <c r="L10"/>
  <c r="L8" l="1"/>
  <c r="L6"/>
  <c r="G12" l="1"/>
  <c r="G32"/>
  <c r="G31"/>
  <c r="G29"/>
  <c r="G23"/>
  <c r="G21"/>
  <c r="G15"/>
  <c r="G8"/>
  <c r="G10"/>
  <c r="G6"/>
  <c r="D29"/>
  <c r="D32"/>
  <c r="D31"/>
  <c r="D23"/>
  <c r="D21"/>
  <c r="D12"/>
  <c r="D8"/>
  <c r="D10"/>
  <c r="D6"/>
  <c r="J31"/>
  <c r="J29"/>
  <c r="J23"/>
  <c r="J21"/>
  <c r="J15"/>
  <c r="J12"/>
  <c r="J10"/>
  <c r="J11" s="1"/>
  <c r="J8"/>
  <c r="J6"/>
  <c r="E31"/>
  <c r="E29"/>
  <c r="E23"/>
  <c r="E21"/>
  <c r="E12"/>
  <c r="E10"/>
  <c r="E8"/>
  <c r="I31"/>
  <c r="I29"/>
  <c r="I23"/>
  <c r="I21"/>
  <c r="I12"/>
  <c r="I8"/>
  <c r="I6"/>
  <c r="J13" i="9"/>
  <c r="E9" l="1"/>
  <c r="E6" i="10"/>
  <c r="P34" i="11"/>
  <c r="P33"/>
  <c r="P30"/>
  <c r="P29"/>
  <c r="P27"/>
  <c r="P25"/>
  <c r="P23"/>
  <c r="K18"/>
  <c r="J18"/>
  <c r="H18"/>
  <c r="G18"/>
  <c r="C18"/>
  <c r="P17"/>
  <c r="P14"/>
  <c r="N13"/>
  <c r="M13"/>
  <c r="K13"/>
  <c r="J13"/>
  <c r="G13"/>
  <c r="E13"/>
  <c r="D13"/>
  <c r="C13"/>
  <c r="P12"/>
  <c r="P13" s="1"/>
  <c r="O11"/>
  <c r="N11"/>
  <c r="M11"/>
  <c r="L11"/>
  <c r="K11"/>
  <c r="J11"/>
  <c r="I11"/>
  <c r="H11"/>
  <c r="G11"/>
  <c r="F11"/>
  <c r="E11"/>
  <c r="D11"/>
  <c r="C11"/>
  <c r="P10"/>
  <c r="P8"/>
  <c r="O7"/>
  <c r="O9" s="1"/>
  <c r="N7"/>
  <c r="N9" s="1"/>
  <c r="M7"/>
  <c r="M9" s="1"/>
  <c r="L7"/>
  <c r="L9" s="1"/>
  <c r="K7"/>
  <c r="K9" s="1"/>
  <c r="K28" s="1"/>
  <c r="J7"/>
  <c r="J9" s="1"/>
  <c r="I7"/>
  <c r="I9" s="1"/>
  <c r="H7"/>
  <c r="H9" s="1"/>
  <c r="H7" i="10" s="1"/>
  <c r="G7" i="11"/>
  <c r="G9" s="1"/>
  <c r="G7" i="10" s="1"/>
  <c r="F7" i="11"/>
  <c r="F9" s="1"/>
  <c r="F28" s="1"/>
  <c r="E7"/>
  <c r="E9" s="1"/>
  <c r="D7"/>
  <c r="D9" s="1"/>
  <c r="C7"/>
  <c r="C9" s="1"/>
  <c r="P6"/>
  <c r="P11" l="1"/>
  <c r="E28" i="9"/>
  <c r="E7" i="10"/>
  <c r="P18" i="11"/>
  <c r="C26"/>
  <c r="C24"/>
  <c r="C15"/>
  <c r="D26"/>
  <c r="D24"/>
  <c r="D15"/>
  <c r="E26"/>
  <c r="E24"/>
  <c r="E15"/>
  <c r="F26"/>
  <c r="F24"/>
  <c r="F15"/>
  <c r="G26"/>
  <c r="G24"/>
  <c r="G15"/>
  <c r="H26"/>
  <c r="H24"/>
  <c r="H15"/>
  <c r="I26"/>
  <c r="I24"/>
  <c r="I15"/>
  <c r="J26"/>
  <c r="J24"/>
  <c r="J15"/>
  <c r="K26"/>
  <c r="K24"/>
  <c r="K15"/>
  <c r="L26"/>
  <c r="L24"/>
  <c r="L15"/>
  <c r="M26"/>
  <c r="M24"/>
  <c r="M15"/>
  <c r="N28"/>
  <c r="N26"/>
  <c r="N24"/>
  <c r="N15"/>
  <c r="O28"/>
  <c r="O26"/>
  <c r="O24"/>
  <c r="O15"/>
  <c r="P7"/>
  <c r="P9" s="1"/>
  <c r="P15" s="1"/>
  <c r="P28" l="1"/>
  <c r="P26"/>
  <c r="P24"/>
  <c r="P32" i="10" l="1"/>
  <c r="P31"/>
  <c r="P29"/>
  <c r="P28"/>
  <c r="P27"/>
  <c r="P25"/>
  <c r="H24"/>
  <c r="G24"/>
  <c r="E24"/>
  <c r="P23"/>
  <c r="H22"/>
  <c r="G22"/>
  <c r="E22"/>
  <c r="P21"/>
  <c r="K16"/>
  <c r="J16"/>
  <c r="H16"/>
  <c r="G16"/>
  <c r="C16"/>
  <c r="P15"/>
  <c r="H13"/>
  <c r="G13"/>
  <c r="E13"/>
  <c r="P12"/>
  <c r="O11"/>
  <c r="N11"/>
  <c r="M11"/>
  <c r="L11"/>
  <c r="K11"/>
  <c r="G11"/>
  <c r="E11"/>
  <c r="D11"/>
  <c r="C11"/>
  <c r="P10"/>
  <c r="P11" s="1"/>
  <c r="O9"/>
  <c r="N9"/>
  <c r="M9"/>
  <c r="L9"/>
  <c r="K9"/>
  <c r="J9"/>
  <c r="I9"/>
  <c r="H9"/>
  <c r="G9"/>
  <c r="F9"/>
  <c r="E9"/>
  <c r="D9"/>
  <c r="C9"/>
  <c r="P8"/>
  <c r="P6"/>
  <c r="P34" i="9"/>
  <c r="P33"/>
  <c r="P31"/>
  <c r="P30"/>
  <c r="P29"/>
  <c r="P27"/>
  <c r="H26"/>
  <c r="G26"/>
  <c r="E26"/>
  <c r="P25"/>
  <c r="H24"/>
  <c r="G24"/>
  <c r="E24"/>
  <c r="P23"/>
  <c r="K18"/>
  <c r="J18"/>
  <c r="H18"/>
  <c r="G18"/>
  <c r="C18"/>
  <c r="P17"/>
  <c r="H15"/>
  <c r="G15"/>
  <c r="E15"/>
  <c r="P14"/>
  <c r="N13"/>
  <c r="M13"/>
  <c r="K13"/>
  <c r="G13"/>
  <c r="E13"/>
  <c r="D13"/>
  <c r="C13"/>
  <c r="P12"/>
  <c r="P13" s="1"/>
  <c r="O11"/>
  <c r="N11"/>
  <c r="M11"/>
  <c r="L11"/>
  <c r="K11"/>
  <c r="J11"/>
  <c r="I11"/>
  <c r="H11"/>
  <c r="G11"/>
  <c r="F11"/>
  <c r="E11"/>
  <c r="D11"/>
  <c r="C11"/>
  <c r="P10"/>
  <c r="P8"/>
  <c r="O7"/>
  <c r="O9" s="1"/>
  <c r="O7" i="10" s="1"/>
  <c r="O24" s="1"/>
  <c r="N7" i="9"/>
  <c r="N9" s="1"/>
  <c r="N7" i="10" s="1"/>
  <c r="N26" s="1"/>
  <c r="M7" i="9"/>
  <c r="M9" s="1"/>
  <c r="M24" s="1"/>
  <c r="L7"/>
  <c r="L9" s="1"/>
  <c r="L24" s="1"/>
  <c r="K7"/>
  <c r="K9" s="1"/>
  <c r="K7" i="10" s="1"/>
  <c r="K22" s="1"/>
  <c r="J7" i="9"/>
  <c r="J9" s="1"/>
  <c r="I7"/>
  <c r="I9" s="1"/>
  <c r="I24" s="1"/>
  <c r="H7"/>
  <c r="G7"/>
  <c r="F7"/>
  <c r="F9" s="1"/>
  <c r="D7"/>
  <c r="D9" s="1"/>
  <c r="C7"/>
  <c r="P6"/>
  <c r="M15" l="1"/>
  <c r="M26"/>
  <c r="I15"/>
  <c r="L15"/>
  <c r="I26"/>
  <c r="J28"/>
  <c r="J7" i="10"/>
  <c r="K15" i="9"/>
  <c r="K24"/>
  <c r="O28"/>
  <c r="K24" i="10"/>
  <c r="J26" i="9"/>
  <c r="O26"/>
  <c r="O13" i="10"/>
  <c r="O22"/>
  <c r="K26"/>
  <c r="K26" i="9"/>
  <c r="K13" i="10"/>
  <c r="O26"/>
  <c r="L28" i="9"/>
  <c r="L7" i="10"/>
  <c r="I28" i="9"/>
  <c r="I7" i="10"/>
  <c r="M28" i="9"/>
  <c r="M7" i="10"/>
  <c r="N28" i="9"/>
  <c r="J15"/>
  <c r="O15"/>
  <c r="J24"/>
  <c r="O24"/>
  <c r="L26"/>
  <c r="K28"/>
  <c r="P7"/>
  <c r="C9"/>
  <c r="D26"/>
  <c r="D28"/>
  <c r="D7" i="10"/>
  <c r="D15" i="9"/>
  <c r="D24"/>
  <c r="P16" i="10"/>
  <c r="P9"/>
  <c r="P18" i="9"/>
  <c r="P11"/>
  <c r="N13" i="10"/>
  <c r="N22"/>
  <c r="N24"/>
  <c r="F28" i="9"/>
  <c r="F26"/>
  <c r="F24"/>
  <c r="F15"/>
  <c r="P9"/>
  <c r="P24" s="1"/>
  <c r="N15"/>
  <c r="N24"/>
  <c r="N26"/>
  <c r="I13" i="5"/>
  <c r="I15"/>
  <c r="E16"/>
  <c r="I19"/>
  <c r="E20"/>
  <c r="I21"/>
  <c r="E22"/>
  <c r="I26"/>
  <c r="E27"/>
  <c r="I31"/>
  <c r="I33"/>
  <c r="I34"/>
  <c r="I35"/>
  <c r="P28" i="9" l="1"/>
  <c r="I9" i="5"/>
  <c r="F22"/>
  <c r="G17"/>
  <c r="I8"/>
  <c r="I17"/>
  <c r="I27" s="1"/>
  <c r="I11"/>
  <c r="I12" s="1"/>
  <c r="P15" i="9"/>
  <c r="I24" i="10"/>
  <c r="I22"/>
  <c r="I13"/>
  <c r="P26" i="9"/>
  <c r="J24" i="10"/>
  <c r="J22"/>
  <c r="J13"/>
  <c r="M24"/>
  <c r="M22"/>
  <c r="M13"/>
  <c r="L22"/>
  <c r="L13"/>
  <c r="L24"/>
  <c r="C28" i="9"/>
  <c r="C7" i="10"/>
  <c r="C26" i="9"/>
  <c r="C24"/>
  <c r="C15"/>
  <c r="D24" i="10"/>
  <c r="D22"/>
  <c r="D13"/>
  <c r="F20" i="5"/>
  <c r="F27"/>
  <c r="C28" i="7"/>
  <c r="I10" i="5" l="1"/>
  <c r="I22"/>
  <c r="I16"/>
  <c r="I14"/>
  <c r="G20"/>
  <c r="G22"/>
  <c r="G27"/>
  <c r="I20"/>
  <c r="C24" i="10"/>
  <c r="C22"/>
  <c r="C13"/>
  <c r="C12" i="7"/>
  <c r="F25" l="1"/>
  <c r="F32"/>
  <c r="F31"/>
  <c r="F29"/>
  <c r="F28"/>
  <c r="F27"/>
  <c r="F23"/>
  <c r="F21"/>
  <c r="F12"/>
  <c r="F10"/>
  <c r="F8"/>
  <c r="F6"/>
  <c r="F9" l="1"/>
  <c r="F11"/>
  <c r="P31" i="6"/>
  <c r="P10"/>
  <c r="C32" i="7"/>
  <c r="C31"/>
  <c r="C29"/>
  <c r="C27"/>
  <c r="C23"/>
  <c r="C21"/>
  <c r="C15"/>
  <c r="C10"/>
  <c r="C8"/>
  <c r="C6"/>
  <c r="G12" l="1"/>
  <c r="N32"/>
  <c r="N28"/>
  <c r="O25"/>
  <c r="N31"/>
  <c r="N29"/>
  <c r="N23"/>
  <c r="N21"/>
  <c r="N12"/>
  <c r="N10"/>
  <c r="N8"/>
  <c r="N6"/>
  <c r="N9" l="1"/>
  <c r="N11"/>
  <c r="D12"/>
  <c r="D6"/>
  <c r="D32"/>
  <c r="D31"/>
  <c r="D29"/>
  <c r="D28"/>
  <c r="D23"/>
  <c r="D21"/>
  <c r="D10"/>
  <c r="D8"/>
  <c r="D9" s="1"/>
  <c r="O27"/>
  <c r="O32"/>
  <c r="O31"/>
  <c r="O29"/>
  <c r="O28"/>
  <c r="O23"/>
  <c r="O21"/>
  <c r="O12"/>
  <c r="O10"/>
  <c r="O8"/>
  <c r="O6"/>
  <c r="O13" i="6"/>
  <c r="O9" i="7" l="1"/>
  <c r="D11"/>
  <c r="O11"/>
  <c r="E32"/>
  <c r="E31"/>
  <c r="E29"/>
  <c r="E27"/>
  <c r="E23"/>
  <c r="E21"/>
  <c r="E12"/>
  <c r="E13" i="6"/>
  <c r="E10" i="7"/>
  <c r="E8"/>
  <c r="E6"/>
  <c r="E9" s="1"/>
  <c r="K32"/>
  <c r="K28"/>
  <c r="K31"/>
  <c r="K29"/>
  <c r="K25"/>
  <c r="P25" s="1"/>
  <c r="K23"/>
  <c r="K21"/>
  <c r="K15"/>
  <c r="K12"/>
  <c r="K10"/>
  <c r="K8"/>
  <c r="K6"/>
  <c r="K28" i="6"/>
  <c r="L31" i="7"/>
  <c r="L29"/>
  <c r="L23"/>
  <c r="L21"/>
  <c r="L12"/>
  <c r="L10"/>
  <c r="L13" i="6"/>
  <c r="L8" i="7"/>
  <c r="L11" s="1"/>
  <c r="L6"/>
  <c r="H31"/>
  <c r="H29"/>
  <c r="H12"/>
  <c r="H23"/>
  <c r="H21"/>
  <c r="H8"/>
  <c r="H6"/>
  <c r="M31"/>
  <c r="M29"/>
  <c r="M12"/>
  <c r="M23"/>
  <c r="M21"/>
  <c r="M10"/>
  <c r="M8"/>
  <c r="M6"/>
  <c r="J31"/>
  <c r="J29"/>
  <c r="J12"/>
  <c r="J27"/>
  <c r="J23"/>
  <c r="J21"/>
  <c r="J15"/>
  <c r="J10"/>
  <c r="J8"/>
  <c r="J6"/>
  <c r="I12"/>
  <c r="I32"/>
  <c r="I31"/>
  <c r="P31" s="1"/>
  <c r="I29"/>
  <c r="I28"/>
  <c r="I23"/>
  <c r="I21"/>
  <c r="I10"/>
  <c r="I8"/>
  <c r="I6"/>
  <c r="G32"/>
  <c r="G31"/>
  <c r="G29"/>
  <c r="G23"/>
  <c r="G21"/>
  <c r="G27"/>
  <c r="G15"/>
  <c r="G10"/>
  <c r="G8"/>
  <c r="G6"/>
  <c r="M32"/>
  <c r="L32"/>
  <c r="J32"/>
  <c r="H32"/>
  <c r="P32"/>
  <c r="M28"/>
  <c r="L28"/>
  <c r="J28"/>
  <c r="H28"/>
  <c r="G28"/>
  <c r="E28"/>
  <c r="P28"/>
  <c r="P27"/>
  <c r="H15"/>
  <c r="H10"/>
  <c r="C9"/>
  <c r="P6" l="1"/>
  <c r="P8"/>
  <c r="P9" s="1"/>
  <c r="I11"/>
  <c r="I9"/>
  <c r="H9"/>
  <c r="J9"/>
  <c r="K9"/>
  <c r="L9"/>
  <c r="M9"/>
  <c r="C11"/>
  <c r="E11"/>
  <c r="G11"/>
  <c r="H11"/>
  <c r="J11"/>
  <c r="K11"/>
  <c r="M11"/>
  <c r="P10"/>
  <c r="P12"/>
  <c r="P15"/>
  <c r="P21"/>
  <c r="P23"/>
  <c r="P11" l="1"/>
  <c r="P34" i="4"/>
  <c r="P33"/>
  <c r="P30"/>
  <c r="P29"/>
  <c r="P27"/>
  <c r="P25"/>
  <c r="P23"/>
  <c r="K18"/>
  <c r="J18"/>
  <c r="H18"/>
  <c r="G18"/>
  <c r="C18"/>
  <c r="P17"/>
  <c r="P14"/>
  <c r="N13"/>
  <c r="M13"/>
  <c r="K13"/>
  <c r="J13"/>
  <c r="G13"/>
  <c r="E13"/>
  <c r="D13"/>
  <c r="C13"/>
  <c r="P12"/>
  <c r="P13" s="1"/>
  <c r="O11"/>
  <c r="N11"/>
  <c r="M11"/>
  <c r="L11"/>
  <c r="K11"/>
  <c r="J11"/>
  <c r="I11"/>
  <c r="H11"/>
  <c r="G11"/>
  <c r="F11"/>
  <c r="E11"/>
  <c r="D11"/>
  <c r="C11"/>
  <c r="P10"/>
  <c r="P8"/>
  <c r="O7"/>
  <c r="O9" s="1"/>
  <c r="O7" i="7" s="1"/>
  <c r="N7" i="4"/>
  <c r="N9" s="1"/>
  <c r="N7" i="7" s="1"/>
  <c r="M7" i="4"/>
  <c r="M9" s="1"/>
  <c r="M7" i="7" s="1"/>
  <c r="L7" i="4"/>
  <c r="L9" s="1"/>
  <c r="L7" i="7" s="1"/>
  <c r="K7" i="4"/>
  <c r="K9" s="1"/>
  <c r="K7" i="7" s="1"/>
  <c r="J7" i="4"/>
  <c r="J9" s="1"/>
  <c r="J7" i="7" s="1"/>
  <c r="I7" i="4"/>
  <c r="I9" s="1"/>
  <c r="I7" i="7" s="1"/>
  <c r="H7" i="4"/>
  <c r="H9" s="1"/>
  <c r="H7" i="7" s="1"/>
  <c r="G7" i="4"/>
  <c r="G9" s="1"/>
  <c r="G7" i="7" s="1"/>
  <c r="F7" i="4"/>
  <c r="F9" s="1"/>
  <c r="E7"/>
  <c r="E9" s="1"/>
  <c r="E7" i="7" s="1"/>
  <c r="D7" i="4"/>
  <c r="D9" s="1"/>
  <c r="D7" i="7" s="1"/>
  <c r="C7" i="4"/>
  <c r="C9" s="1"/>
  <c r="C7" i="7" s="1"/>
  <c r="P6" i="4"/>
  <c r="P34" i="6"/>
  <c r="P33"/>
  <c r="P30"/>
  <c r="P29"/>
  <c r="P27"/>
  <c r="P25"/>
  <c r="P23"/>
  <c r="K18"/>
  <c r="J18"/>
  <c r="H18"/>
  <c r="G18"/>
  <c r="C18"/>
  <c r="P17"/>
  <c r="P14"/>
  <c r="N13"/>
  <c r="M13"/>
  <c r="K13"/>
  <c r="G13"/>
  <c r="D13"/>
  <c r="C13"/>
  <c r="P12"/>
  <c r="P13" s="1"/>
  <c r="O11"/>
  <c r="N11"/>
  <c r="M11"/>
  <c r="L11"/>
  <c r="K11"/>
  <c r="J11"/>
  <c r="I11"/>
  <c r="H11"/>
  <c r="G11"/>
  <c r="F11"/>
  <c r="E11"/>
  <c r="D11"/>
  <c r="C11"/>
  <c r="P8"/>
  <c r="O7"/>
  <c r="N7"/>
  <c r="M7"/>
  <c r="L7"/>
  <c r="K7"/>
  <c r="J7"/>
  <c r="I7"/>
  <c r="H7"/>
  <c r="G7"/>
  <c r="F7"/>
  <c r="F9" s="1"/>
  <c r="E7"/>
  <c r="D7"/>
  <c r="C7"/>
  <c r="P6"/>
  <c r="F7" i="7" l="1"/>
  <c r="C16"/>
  <c r="C22"/>
  <c r="C13"/>
  <c r="C24"/>
  <c r="P9" i="6"/>
  <c r="F7" i="10"/>
  <c r="F28" i="6"/>
  <c r="P7" i="7"/>
  <c r="P11" i="4"/>
  <c r="P18"/>
  <c r="D16" i="7"/>
  <c r="D13"/>
  <c r="D22"/>
  <c r="D24"/>
  <c r="E13"/>
  <c r="E22"/>
  <c r="E24"/>
  <c r="G16"/>
  <c r="G13"/>
  <c r="G22"/>
  <c r="G24"/>
  <c r="H13"/>
  <c r="H16"/>
  <c r="H22"/>
  <c r="H24"/>
  <c r="I13"/>
  <c r="I22"/>
  <c r="I24"/>
  <c r="J13"/>
  <c r="J16"/>
  <c r="J22"/>
  <c r="J24"/>
  <c r="K26"/>
  <c r="K13"/>
  <c r="K16"/>
  <c r="K22"/>
  <c r="K24"/>
  <c r="L13"/>
  <c r="L22"/>
  <c r="L24"/>
  <c r="N26"/>
  <c r="N13"/>
  <c r="N22"/>
  <c r="N24"/>
  <c r="O26"/>
  <c r="O24"/>
  <c r="O13"/>
  <c r="O22"/>
  <c r="M13"/>
  <c r="M22"/>
  <c r="M24"/>
  <c r="P18" i="6"/>
  <c r="P11"/>
  <c r="C26" i="4"/>
  <c r="C24"/>
  <c r="C15"/>
  <c r="D26"/>
  <c r="D24"/>
  <c r="D15"/>
  <c r="E26"/>
  <c r="E24"/>
  <c r="E15"/>
  <c r="F26"/>
  <c r="F24"/>
  <c r="F15"/>
  <c r="G26"/>
  <c r="G24"/>
  <c r="G15"/>
  <c r="H26"/>
  <c r="H24"/>
  <c r="H15"/>
  <c r="I26"/>
  <c r="I24"/>
  <c r="I15"/>
  <c r="J26"/>
  <c r="J24"/>
  <c r="J15"/>
  <c r="K26"/>
  <c r="K24"/>
  <c r="K15"/>
  <c r="L26"/>
  <c r="L24"/>
  <c r="L15"/>
  <c r="M26"/>
  <c r="M24"/>
  <c r="M15"/>
  <c r="N28"/>
  <c r="N26"/>
  <c r="N24"/>
  <c r="N15"/>
  <c r="O28"/>
  <c r="O26"/>
  <c r="O24"/>
  <c r="O15"/>
  <c r="P7"/>
  <c r="P9" s="1"/>
  <c r="P15" s="1"/>
  <c r="C26" i="6"/>
  <c r="C24"/>
  <c r="C15"/>
  <c r="D26"/>
  <c r="D24"/>
  <c r="D15"/>
  <c r="E26"/>
  <c r="E24"/>
  <c r="E15"/>
  <c r="F26"/>
  <c r="F24"/>
  <c r="F15"/>
  <c r="G26"/>
  <c r="G24"/>
  <c r="G15"/>
  <c r="H26"/>
  <c r="H24"/>
  <c r="H15"/>
  <c r="I26"/>
  <c r="I24"/>
  <c r="I15"/>
  <c r="J26"/>
  <c r="J24"/>
  <c r="J15"/>
  <c r="K26"/>
  <c r="K24"/>
  <c r="K15"/>
  <c r="L26"/>
  <c r="L24"/>
  <c r="L15"/>
  <c r="M26"/>
  <c r="M24"/>
  <c r="M15"/>
  <c r="N28"/>
  <c r="N26"/>
  <c r="N24"/>
  <c r="N15"/>
  <c r="O28"/>
  <c r="O26"/>
  <c r="O24"/>
  <c r="O15"/>
  <c r="P7"/>
  <c r="P15" s="1"/>
  <c r="F24" i="10" l="1"/>
  <c r="F22"/>
  <c r="F13"/>
  <c r="F26"/>
  <c r="P7"/>
  <c r="F24" i="7"/>
  <c r="F26"/>
  <c r="P26" s="1"/>
  <c r="F22"/>
  <c r="F13"/>
  <c r="P24"/>
  <c r="P22"/>
  <c r="P16"/>
  <c r="P13"/>
  <c r="P28" i="4"/>
  <c r="P26"/>
  <c r="P24"/>
  <c r="P28" i="6"/>
  <c r="P26"/>
  <c r="P24"/>
  <c r="P13" i="10" l="1"/>
  <c r="P22"/>
  <c r="P24"/>
  <c r="P26"/>
  <c r="P32" i="1"/>
  <c r="P31"/>
  <c r="P28"/>
  <c r="P27"/>
  <c r="O26"/>
  <c r="F26"/>
  <c r="P25"/>
  <c r="O24"/>
  <c r="N24"/>
  <c r="M24"/>
  <c r="L24"/>
  <c r="K24"/>
  <c r="J24"/>
  <c r="I24"/>
  <c r="H24"/>
  <c r="G24"/>
  <c r="F24"/>
  <c r="E24"/>
  <c r="D24"/>
  <c r="C24"/>
  <c r="P23"/>
  <c r="O22"/>
  <c r="N22"/>
  <c r="L22"/>
  <c r="K22"/>
  <c r="J22"/>
  <c r="H22"/>
  <c r="G22"/>
  <c r="F22"/>
  <c r="E22"/>
  <c r="D22"/>
  <c r="C22"/>
  <c r="P21"/>
  <c r="K16"/>
  <c r="J16"/>
  <c r="H16"/>
  <c r="D16"/>
  <c r="C16"/>
  <c r="P15"/>
  <c r="O13"/>
  <c r="N13"/>
  <c r="M13"/>
  <c r="L13"/>
  <c r="K13"/>
  <c r="J13"/>
  <c r="I13"/>
  <c r="H13"/>
  <c r="G13"/>
  <c r="F13"/>
  <c r="E13"/>
  <c r="D13"/>
  <c r="C13"/>
  <c r="P12"/>
  <c r="O11"/>
  <c r="N11"/>
  <c r="M11"/>
  <c r="L11"/>
  <c r="K11"/>
  <c r="J11"/>
  <c r="I11"/>
  <c r="H11"/>
  <c r="G11"/>
  <c r="F11"/>
  <c r="E11"/>
  <c r="D11"/>
  <c r="C11"/>
  <c r="P10"/>
  <c r="O9"/>
  <c r="N9"/>
  <c r="M9"/>
  <c r="L9"/>
  <c r="K9"/>
  <c r="J9"/>
  <c r="I9"/>
  <c r="H9"/>
  <c r="G9"/>
  <c r="F9"/>
  <c r="E9"/>
  <c r="D9"/>
  <c r="C9"/>
  <c r="P8"/>
  <c r="P7"/>
  <c r="P6"/>
  <c r="P9" l="1"/>
  <c r="P11"/>
  <c r="P13"/>
  <c r="P16"/>
  <c r="P22"/>
  <c r="P24"/>
  <c r="P26"/>
  <c r="G9" i="7"/>
</calcChain>
</file>

<file path=xl/sharedStrings.xml><?xml version="1.0" encoding="utf-8"?>
<sst xmlns="http://schemas.openxmlformats.org/spreadsheetml/2006/main" count="1040" uniqueCount="101">
  <si>
    <t>СТАТИСТИЧЕСКИЕ ДАННЫЕ</t>
  </si>
  <si>
    <t>о работе с обращениями граждан  муниципального образования Темрюкский район</t>
  </si>
  <si>
    <t>за 4 квартал 2013 года.</t>
  </si>
  <si>
    <t>Темрюкское городское поселение</t>
  </si>
  <si>
    <t>Ахтанизовское сельское поселение</t>
  </si>
  <si>
    <t>Вышестеблиевское сельское поселение</t>
  </si>
  <si>
    <t>Голубицкое сельское поселение</t>
  </si>
  <si>
    <t>Запорожское сельское поселение</t>
  </si>
  <si>
    <t>Краснострельское сельское поселение</t>
  </si>
  <si>
    <t>Курчанское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</si>
  <si>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</si>
  <si>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</si>
  <si>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</si>
  <si>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Новотаманское сельское поселение</t>
  </si>
  <si>
    <t>Фонталовское сельское поселение</t>
  </si>
  <si>
    <t>Всего</t>
  </si>
  <si>
    <t>Поступило письменных обращений</t>
  </si>
  <si>
    <t>кол.</t>
  </si>
  <si>
    <t>Из них: рассмотрено</t>
  </si>
  <si>
    <t>Взято на контроль</t>
  </si>
  <si>
    <t>(в.ч. контроль администрации края)</t>
  </si>
  <si>
    <t>(Кол.) %</t>
  </si>
  <si>
    <t>Проверено комиссионно с выездом на место</t>
  </si>
  <si>
    <t>(Кол.)%</t>
  </si>
  <si>
    <t xml:space="preserve">Рассмотрено с нарушением установленных сроков </t>
  </si>
  <si>
    <t>(Кол)%</t>
  </si>
  <si>
    <t>-</t>
  </si>
  <si>
    <t>Поступило повторно</t>
  </si>
  <si>
    <t>%</t>
  </si>
  <si>
    <t>Сколько выявлено случаев  волокиты либо нарушений прав и законных интересов заявителей</t>
  </si>
  <si>
    <t>КОЛ.</t>
  </si>
  <si>
    <t>Наказаны ли виновные</t>
  </si>
  <si>
    <t>ЧЕЛ.</t>
  </si>
  <si>
    <t>Результаты рассмотрения:</t>
  </si>
  <si>
    <t>- Удовлетворено</t>
  </si>
  <si>
    <t>- Разъяснено</t>
  </si>
  <si>
    <t>- Отказано</t>
  </si>
  <si>
    <t>В работе</t>
  </si>
  <si>
    <t>Принято граждан в общественной приемной</t>
  </si>
  <si>
    <t>Принято граждан на личных приемах (руководством)</t>
  </si>
  <si>
    <t>В том числе:</t>
  </si>
  <si>
    <t>Главой муниципального образования</t>
  </si>
  <si>
    <t>Принято звонков по телефону «Горячей  линии»</t>
  </si>
  <si>
    <t>Администрация  МОТР</t>
  </si>
  <si>
    <t>чел.</t>
  </si>
  <si>
    <t>за 9 месяцев 2013 года.</t>
  </si>
  <si>
    <t>(кол)%</t>
  </si>
  <si>
    <t>(кол.)%</t>
  </si>
  <si>
    <t>Рассмотрено всего обращений за 1 кв. 2014г. и за 4 кв. 2013г.</t>
  </si>
  <si>
    <t>Администрация МОТР</t>
  </si>
  <si>
    <t>1 квартал</t>
  </si>
  <si>
    <t>2 квартал</t>
  </si>
  <si>
    <t>3 квартал</t>
  </si>
  <si>
    <t>9 месяцев</t>
  </si>
  <si>
    <t xml:space="preserve">Поступило письменных обращений </t>
  </si>
  <si>
    <t>в том числе из администрации края</t>
  </si>
  <si>
    <t>из них:</t>
  </si>
  <si>
    <t>№</t>
  </si>
  <si>
    <t>1.</t>
  </si>
  <si>
    <t>1.1</t>
  </si>
  <si>
    <t>2.</t>
  </si>
  <si>
    <t>3.</t>
  </si>
  <si>
    <t>3.1</t>
  </si>
  <si>
    <t>3.2</t>
  </si>
  <si>
    <t>3.3</t>
  </si>
  <si>
    <t>4.</t>
  </si>
  <si>
    <t>5.</t>
  </si>
  <si>
    <t>6.</t>
  </si>
  <si>
    <t>7.</t>
  </si>
  <si>
    <t>7.1</t>
  </si>
  <si>
    <t>8.</t>
  </si>
  <si>
    <t>9.</t>
  </si>
  <si>
    <t>за 2 квартал 2014 года.</t>
  </si>
  <si>
    <t>Из них: рассмотрено за 2 квартал</t>
  </si>
  <si>
    <t xml:space="preserve">В работе за 1 квартал 2013г. рассмотрено </t>
  </si>
  <si>
    <t>Рассмотрено всего обращений за 2 кв. 2014г. и за 1 кв. 2014г.</t>
  </si>
  <si>
    <t>за 1 квартал 2014 года.</t>
  </si>
  <si>
    <t>Поступило письменных обращений за 1 квартал2014</t>
  </si>
  <si>
    <t>Из них: рассмотрено за 1 квартал</t>
  </si>
  <si>
    <t xml:space="preserve">В работе за 4 квартал 2013г. рассмотрено </t>
  </si>
  <si>
    <t>за 1 полугодие 2014 года.</t>
  </si>
  <si>
    <t>Поступило письменных обращений за 2 квартал 2014</t>
  </si>
  <si>
    <t>Рассмотрено всего обращений за 1 кв. 2014г. и 2 кв. 2014г.</t>
  </si>
  <si>
    <t>за 3 квартал 2014 года.</t>
  </si>
  <si>
    <t>за 9 месяцев 2014 года.</t>
  </si>
  <si>
    <t>Из них: рассмотрено за 3 квартал</t>
  </si>
  <si>
    <t>Поступило письменных обращений за 3 квартал 2014</t>
  </si>
  <si>
    <t xml:space="preserve">В работе за 2 квартал 2014г. рассмотрено </t>
  </si>
  <si>
    <t>Рассмотрено всего обращений за 3 кв. 2014г. и за 2 кв. 2014г.</t>
  </si>
  <si>
    <t>Поступило письменных обращений за 9 месяцев 2014</t>
  </si>
  <si>
    <t xml:space="preserve">Рассмотрено всего обращений за 9 месяцев. 2014г. </t>
  </si>
  <si>
    <t>4 квартал</t>
  </si>
  <si>
    <t>12 месяцев</t>
  </si>
  <si>
    <t>0</t>
  </si>
  <si>
    <t>Главой сельского поселения</t>
  </si>
  <si>
    <t>в работ за предыдущий квартал</t>
  </si>
  <si>
    <t>о работе с обращениями граждан  в администрации Темрюкского городского поселения муниципального образования Темрюкский район</t>
  </si>
  <si>
    <t>8.1</t>
  </si>
  <si>
    <t>10.</t>
  </si>
  <si>
    <t>за 2 квартал 2017 года.</t>
  </si>
  <si>
    <t xml:space="preserve">Рассмотрено всего обращений:                   за прдыдущий кв. 2017г.(в работе)и   отчетный  квартал 2017г. находящихся в работе на момент отчета 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</si>
</sst>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9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Georgia"/>
      <family val="1"/>
      <charset val="204"/>
    </font>
    <font>
      <b/>
      <sz val="9"/>
      <color theme="1"/>
      <name val="Georgia"/>
      <family val="1"/>
      <charset val="204"/>
    </font>
    <font>
      <sz val="8"/>
      <color rgb="FFFF0000"/>
      <name val="Georgia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name val="Georgia"/>
      <family val="1"/>
      <charset val="204"/>
    </font>
    <font>
      <b/>
      <sz val="7"/>
      <name val="Georgia"/>
      <family val="1"/>
      <charset val="204"/>
    </font>
    <font>
      <sz val="11"/>
      <name val="Calibri"/>
      <family val="2"/>
      <scheme val="minor"/>
    </font>
    <font>
      <b/>
      <sz val="7"/>
      <color theme="1"/>
      <name val="Georgia"/>
      <family val="1"/>
      <charset val="204"/>
    </font>
    <font>
      <sz val="8"/>
      <color rgb="FFFFC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1"/>
      <color rgb="FFFFC000"/>
      <name val="Calibri"/>
      <family val="2"/>
      <scheme val="minor"/>
    </font>
    <font>
      <sz val="6"/>
      <color theme="1"/>
      <name val="Times New Roman"/>
      <family val="1"/>
      <charset val="204"/>
    </font>
    <font>
      <sz val="6"/>
      <color rgb="FFFFC000"/>
      <name val="Times New Roman"/>
      <family val="1"/>
      <charset val="204"/>
    </font>
    <font>
      <sz val="6"/>
      <name val="Georgia"/>
      <family val="1"/>
      <charset val="204"/>
    </font>
    <font>
      <b/>
      <sz val="6"/>
      <color rgb="FF00B050"/>
      <name val="Georgia"/>
      <family val="1"/>
      <charset val="204"/>
    </font>
    <font>
      <b/>
      <sz val="6"/>
      <color rgb="FFFF0000"/>
      <name val="Georgia"/>
      <family val="1"/>
      <charset val="204"/>
    </font>
    <font>
      <b/>
      <sz val="6"/>
      <name val="Georgia"/>
      <family val="1"/>
      <charset val="204"/>
    </font>
    <font>
      <b/>
      <sz val="6"/>
      <color rgb="FF00B0F0"/>
      <name val="Georgia"/>
      <family val="1"/>
      <charset val="204"/>
    </font>
    <font>
      <b/>
      <sz val="6"/>
      <color rgb="FF7030A0"/>
      <name val="Georgia"/>
      <family val="1"/>
      <charset val="204"/>
    </font>
    <font>
      <b/>
      <sz val="6"/>
      <color rgb="FFC00000"/>
      <name val="Georgia"/>
      <family val="1"/>
      <charset val="204"/>
    </font>
    <font>
      <b/>
      <sz val="6"/>
      <color theme="9" tint="-0.249977111117893"/>
      <name val="Georgia"/>
      <family val="1"/>
      <charset val="204"/>
    </font>
    <font>
      <b/>
      <sz val="6"/>
      <color theme="1"/>
      <name val="Georgia"/>
      <family val="1"/>
      <charset val="204"/>
    </font>
    <font>
      <b/>
      <sz val="6"/>
      <color theme="6" tint="-0.499984740745262"/>
      <name val="Georgia"/>
      <family val="1"/>
      <charset val="204"/>
    </font>
    <font>
      <sz val="7"/>
      <name val="Times New Roman"/>
      <family val="1"/>
      <charset val="204"/>
    </font>
    <font>
      <sz val="7"/>
      <color rgb="FF00B05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color rgb="FF00B0F0"/>
      <name val="Times New Roman"/>
      <family val="1"/>
      <charset val="204"/>
    </font>
    <font>
      <sz val="7"/>
      <color rgb="FF7030A0"/>
      <name val="Times New Roman"/>
      <family val="1"/>
      <charset val="204"/>
    </font>
    <font>
      <sz val="7"/>
      <color rgb="FFC00000"/>
      <name val="Times New Roman"/>
      <family val="1"/>
      <charset val="204"/>
    </font>
    <font>
      <sz val="7"/>
      <color theme="9" tint="-0.249977111117893"/>
      <name val="Times New Roman"/>
      <family val="1"/>
      <charset val="204"/>
    </font>
    <font>
      <sz val="7"/>
      <color theme="6" tint="-0.499984740745262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rgb="FFFFFF00"/>
      <name val="Times New Roman"/>
      <family val="1"/>
      <charset val="204"/>
    </font>
    <font>
      <b/>
      <sz val="7"/>
      <color rgb="FFFFFF0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rgb="FF00B05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sz val="7"/>
      <color rgb="FF00B0F0"/>
      <name val="Times New Roman"/>
      <family val="1"/>
      <charset val="204"/>
    </font>
    <font>
      <b/>
      <sz val="7"/>
      <color rgb="FF7030A0"/>
      <name val="Times New Roman"/>
      <family val="1"/>
      <charset val="204"/>
    </font>
    <font>
      <b/>
      <sz val="7"/>
      <color rgb="FFC00000"/>
      <name val="Times New Roman"/>
      <family val="1"/>
      <charset val="204"/>
    </font>
    <font>
      <b/>
      <sz val="7"/>
      <color theme="9" tint="-0.249977111117893"/>
      <name val="Times New Roman"/>
      <family val="1"/>
      <charset val="204"/>
    </font>
    <font>
      <b/>
      <sz val="7"/>
      <color theme="6" tint="-0.499984740745262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7"/>
      <name val="Calibri"/>
      <family val="2"/>
      <scheme val="minor"/>
    </font>
    <font>
      <sz val="7"/>
      <color rgb="FF7030A0"/>
      <name val="Calibri"/>
      <family val="2"/>
      <scheme val="minor"/>
    </font>
    <font>
      <sz val="7"/>
      <color rgb="FFC00000"/>
      <name val="Calibri"/>
      <family val="2"/>
      <scheme val="minor"/>
    </font>
    <font>
      <sz val="7"/>
      <color theme="9" tint="-0.249977111117893"/>
      <name val="Calibri"/>
      <family val="2"/>
      <scheme val="minor"/>
    </font>
    <font>
      <sz val="7"/>
      <color rgb="FF00B050"/>
      <name val="Calibri"/>
      <family val="2"/>
      <scheme val="minor"/>
    </font>
    <font>
      <sz val="6"/>
      <color theme="1"/>
      <name val="Cambria"/>
      <family val="1"/>
      <charset val="204"/>
      <scheme val="major"/>
    </font>
    <font>
      <sz val="10"/>
      <name val="Arial"/>
      <family val="2"/>
      <charset val="204"/>
    </font>
    <font>
      <sz val="6"/>
      <name val="Times New Roman"/>
      <family val="1"/>
      <charset val="204"/>
    </font>
    <font>
      <b/>
      <sz val="7"/>
      <color rgb="FFFF0000"/>
      <name val="Georgia"/>
      <family val="1"/>
      <charset val="204"/>
    </font>
    <font>
      <sz val="8"/>
      <color rgb="FFFF0000"/>
      <name val="Calibri"/>
      <family val="2"/>
      <scheme val="minor"/>
    </font>
    <font>
      <b/>
      <sz val="7"/>
      <color rgb="FF0070C0"/>
      <name val="Georgia"/>
      <family val="1"/>
      <charset val="204"/>
    </font>
    <font>
      <sz val="8"/>
      <color rgb="FF0070C0"/>
      <name val="Times New Roman"/>
      <family val="1"/>
      <charset val="204"/>
    </font>
    <font>
      <b/>
      <sz val="8"/>
      <color rgb="FF0070C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7"/>
      <color theme="9" tint="-0.249977111117893"/>
      <name val="Georgia"/>
      <family val="1"/>
      <charset val="204"/>
    </font>
    <font>
      <sz val="8"/>
      <color theme="9" tint="-0.249977111117893"/>
      <name val="Times New Roman"/>
      <family val="1"/>
      <charset val="204"/>
    </font>
    <font>
      <b/>
      <sz val="8"/>
      <color theme="9" tint="-0.249977111117893"/>
      <name val="Times New Roman"/>
      <family val="1"/>
      <charset val="204"/>
    </font>
    <font>
      <sz val="8"/>
      <color theme="9" tint="-0.249977111117893"/>
      <name val="Calibri"/>
      <family val="2"/>
      <scheme val="minor"/>
    </font>
    <font>
      <b/>
      <sz val="7"/>
      <color rgb="FF00B050"/>
      <name val="Georgia"/>
      <family val="1"/>
      <charset val="204"/>
    </font>
    <font>
      <sz val="8"/>
      <color rgb="FF00B050"/>
      <name val="Times New Roman"/>
      <family val="1"/>
      <charset val="204"/>
    </font>
    <font>
      <b/>
      <sz val="8"/>
      <color rgb="FF00B050"/>
      <name val="Times New Roman"/>
      <family val="1"/>
      <charset val="204"/>
    </font>
    <font>
      <b/>
      <sz val="7"/>
      <color theme="5"/>
      <name val="Georgia"/>
      <family val="1"/>
      <charset val="204"/>
    </font>
    <font>
      <sz val="8"/>
      <color theme="5"/>
      <name val="Times New Roman"/>
      <family val="1"/>
      <charset val="204"/>
    </font>
    <font>
      <b/>
      <sz val="8"/>
      <color theme="5"/>
      <name val="Times New Roman"/>
      <family val="1"/>
      <charset val="204"/>
    </font>
    <font>
      <sz val="11"/>
      <color theme="5"/>
      <name val="Calibri"/>
      <family val="2"/>
      <scheme val="minor"/>
    </font>
    <font>
      <b/>
      <sz val="7"/>
      <color rgb="FF7030A0"/>
      <name val="Georgia"/>
      <family val="1"/>
      <charset val="204"/>
    </font>
    <font>
      <sz val="8"/>
      <color rgb="FF7030A0"/>
      <name val="Times New Roman"/>
      <family val="1"/>
      <charset val="204"/>
    </font>
    <font>
      <b/>
      <sz val="8"/>
      <color rgb="FF7030A0"/>
      <name val="Times New Roman"/>
      <family val="1"/>
      <charset val="204"/>
    </font>
    <font>
      <sz val="8"/>
      <color rgb="FF7030A0"/>
      <name val="Calibri"/>
      <family val="2"/>
      <scheme val="minor"/>
    </font>
    <font>
      <b/>
      <sz val="7"/>
      <color rgb="FFC00000"/>
      <name val="Georgia"/>
      <family val="1"/>
      <charset val="204"/>
    </font>
    <font>
      <sz val="8"/>
      <color rgb="FFC00000"/>
      <name val="Times New Roman"/>
      <family val="1"/>
      <charset val="204"/>
    </font>
    <font>
      <b/>
      <sz val="8"/>
      <color rgb="FFC00000"/>
      <name val="Times New Roman"/>
      <family val="1"/>
      <charset val="204"/>
    </font>
    <font>
      <b/>
      <sz val="7"/>
      <color theme="2" tint="-0.499984740745262"/>
      <name val="Georgia"/>
      <family val="1"/>
      <charset val="204"/>
    </font>
    <font>
      <sz val="8"/>
      <color theme="2" tint="-0.499984740745262"/>
      <name val="Times New Roman"/>
      <family val="1"/>
      <charset val="204"/>
    </font>
    <font>
      <b/>
      <sz val="8"/>
      <color theme="2" tint="-0.499984740745262"/>
      <name val="Times New Roman"/>
      <family val="1"/>
      <charset val="204"/>
    </font>
    <font>
      <sz val="11"/>
      <color theme="2" tint="-0.499984740745262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1" fillId="0" borderId="0"/>
  </cellStyleXfs>
  <cellXfs count="62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9" fontId="4" fillId="0" borderId="16" xfId="0" applyNumberFormat="1" applyFont="1" applyBorder="1" applyAlignment="1">
      <alignment horizontal="center"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0" fontId="0" fillId="0" borderId="12" xfId="0" applyFont="1" applyBorder="1" applyAlignment="1">
      <alignment vertical="top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9" fontId="4" fillId="0" borderId="24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33" xfId="0" applyNumberFormat="1" applyFont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164" fontId="11" fillId="0" borderId="38" xfId="0" applyNumberFormat="1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164" fontId="11" fillId="0" borderId="40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28" xfId="0" applyNumberFormat="1" applyFont="1" applyBorder="1" applyAlignment="1">
      <alignment horizontal="center" vertical="center" wrapText="1"/>
    </xf>
    <xf numFmtId="0" fontId="4" fillId="0" borderId="41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9" fontId="11" fillId="0" borderId="16" xfId="0" applyNumberFormat="1" applyFont="1" applyBorder="1" applyAlignment="1">
      <alignment horizontal="center" vertical="center" wrapText="1"/>
    </xf>
    <xf numFmtId="9" fontId="11" fillId="0" borderId="17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vertical="top" wrapText="1"/>
    </xf>
    <xf numFmtId="164" fontId="11" fillId="0" borderId="13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4" fontId="11" fillId="0" borderId="25" xfId="0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0" fontId="14" fillId="0" borderId="44" xfId="0" applyFont="1" applyBorder="1" applyAlignment="1">
      <alignment vertical="center" wrapText="1"/>
    </xf>
    <xf numFmtId="0" fontId="11" fillId="0" borderId="4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/>
    <xf numFmtId="0" fontId="11" fillId="0" borderId="12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23" fillId="0" borderId="3" xfId="0" applyFont="1" applyBorder="1" applyAlignment="1">
      <alignment wrapText="1"/>
    </xf>
    <xf numFmtId="0" fontId="35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41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38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53" fillId="0" borderId="2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3" fillId="0" borderId="31" xfId="0" applyFont="1" applyBorder="1" applyAlignment="1">
      <alignment horizontal="center" vertical="center" wrapText="1"/>
    </xf>
    <xf numFmtId="9" fontId="35" fillId="0" borderId="16" xfId="0" applyNumberFormat="1" applyFont="1" applyBorder="1" applyAlignment="1">
      <alignment horizontal="center" vertical="center" wrapText="1"/>
    </xf>
    <xf numFmtId="9" fontId="36" fillId="0" borderId="17" xfId="0" applyNumberFormat="1" applyFont="1" applyBorder="1" applyAlignment="1">
      <alignment horizontal="center" vertical="center" wrapText="1"/>
    </xf>
    <xf numFmtId="9" fontId="37" fillId="0" borderId="17" xfId="0" applyNumberFormat="1" applyFont="1" applyBorder="1" applyAlignment="1">
      <alignment horizontal="center" vertical="center" wrapText="1"/>
    </xf>
    <xf numFmtId="9" fontId="35" fillId="0" borderId="17" xfId="0" applyNumberFormat="1" applyFont="1" applyBorder="1" applyAlignment="1">
      <alignment horizontal="center" vertical="center" wrapText="1"/>
    </xf>
    <xf numFmtId="9" fontId="38" fillId="0" borderId="17" xfId="0" applyNumberFormat="1" applyFont="1" applyBorder="1" applyAlignment="1">
      <alignment horizontal="center" vertical="center" wrapText="1"/>
    </xf>
    <xf numFmtId="9" fontId="39" fillId="0" borderId="17" xfId="0" applyNumberFormat="1" applyFont="1" applyBorder="1" applyAlignment="1">
      <alignment horizontal="center" vertical="center" wrapText="1"/>
    </xf>
    <xf numFmtId="9" fontId="40" fillId="0" borderId="17" xfId="0" applyNumberFormat="1" applyFont="1" applyBorder="1" applyAlignment="1">
      <alignment horizontal="center" vertical="center" wrapText="1"/>
    </xf>
    <xf numFmtId="9" fontId="41" fillId="0" borderId="17" xfId="0" applyNumberFormat="1" applyFont="1" applyBorder="1" applyAlignment="1">
      <alignment horizontal="center" vertical="center" wrapText="1"/>
    </xf>
    <xf numFmtId="9" fontId="14" fillId="0" borderId="17" xfId="0" applyNumberFormat="1" applyFont="1" applyBorder="1" applyAlignment="1">
      <alignment horizontal="center" vertical="center" wrapText="1"/>
    </xf>
    <xf numFmtId="9" fontId="42" fillId="0" borderId="24" xfId="0" applyNumberFormat="1" applyFont="1" applyBorder="1" applyAlignment="1">
      <alignment horizontal="center" vertical="center" wrapText="1"/>
    </xf>
    <xf numFmtId="9" fontId="14" fillId="0" borderId="3" xfId="0" applyNumberFormat="1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0" fontId="55" fillId="0" borderId="12" xfId="0" applyFont="1" applyBorder="1" applyAlignment="1">
      <alignment vertical="top" wrapText="1"/>
    </xf>
    <xf numFmtId="0" fontId="38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vertical="top" wrapText="1"/>
    </xf>
    <xf numFmtId="0" fontId="57" fillId="0" borderId="12" xfId="0" applyFont="1" applyBorder="1" applyAlignment="1">
      <alignment vertical="top" wrapText="1"/>
    </xf>
    <xf numFmtId="0" fontId="58" fillId="0" borderId="12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 wrapText="1"/>
    </xf>
    <xf numFmtId="164" fontId="35" fillId="0" borderId="13" xfId="0" applyNumberFormat="1" applyFont="1" applyBorder="1" applyAlignment="1">
      <alignment horizontal="center" vertical="center" wrapText="1"/>
    </xf>
    <xf numFmtId="164" fontId="36" fillId="0" borderId="13" xfId="0" applyNumberFormat="1" applyFont="1" applyBorder="1" applyAlignment="1">
      <alignment horizontal="center" vertical="center" wrapText="1"/>
    </xf>
    <xf numFmtId="164" fontId="37" fillId="0" borderId="13" xfId="0" applyNumberFormat="1" applyFont="1" applyBorder="1" applyAlignment="1">
      <alignment horizontal="center" vertical="center" wrapText="1"/>
    </xf>
    <xf numFmtId="164" fontId="38" fillId="0" borderId="13" xfId="0" applyNumberFormat="1" applyFont="1" applyBorder="1" applyAlignment="1">
      <alignment horizontal="center" vertical="center" wrapText="1"/>
    </xf>
    <xf numFmtId="164" fontId="39" fillId="0" borderId="13" xfId="0" applyNumberFormat="1" applyFont="1" applyBorder="1" applyAlignment="1">
      <alignment horizontal="center" vertical="center" wrapText="1"/>
    </xf>
    <xf numFmtId="164" fontId="40" fillId="0" borderId="13" xfId="0" applyNumberFormat="1" applyFont="1" applyBorder="1" applyAlignment="1">
      <alignment horizontal="center" vertical="center" wrapText="1"/>
    </xf>
    <xf numFmtId="164" fontId="41" fillId="0" borderId="13" xfId="0" applyNumberFormat="1" applyFont="1" applyBorder="1" applyAlignment="1">
      <alignment horizontal="center" vertical="center" wrapText="1"/>
    </xf>
    <xf numFmtId="164" fontId="14" fillId="0" borderId="13" xfId="0" applyNumberFormat="1" applyFont="1" applyBorder="1" applyAlignment="1">
      <alignment horizontal="center" vertical="center" wrapText="1"/>
    </xf>
    <xf numFmtId="164" fontId="42" fillId="0" borderId="13" xfId="0" applyNumberFormat="1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164" fontId="35" fillId="0" borderId="38" xfId="0" applyNumberFormat="1" applyFont="1" applyBorder="1" applyAlignment="1">
      <alignment horizontal="center" vertical="center" wrapText="1"/>
    </xf>
    <xf numFmtId="164" fontId="36" fillId="0" borderId="14" xfId="0" applyNumberFormat="1" applyFont="1" applyBorder="1" applyAlignment="1">
      <alignment horizontal="center" vertical="center" wrapText="1"/>
    </xf>
    <xf numFmtId="164" fontId="37" fillId="0" borderId="14" xfId="0" applyNumberFormat="1" applyFont="1" applyBorder="1" applyAlignment="1">
      <alignment horizontal="center" vertical="center" wrapText="1"/>
    </xf>
    <xf numFmtId="164" fontId="35" fillId="0" borderId="14" xfId="0" applyNumberFormat="1" applyFont="1" applyBorder="1" applyAlignment="1">
      <alignment horizontal="center" vertical="center" wrapText="1"/>
    </xf>
    <xf numFmtId="164" fontId="38" fillId="0" borderId="14" xfId="0" applyNumberFormat="1" applyFont="1" applyBorder="1" applyAlignment="1">
      <alignment horizontal="center" vertical="center" wrapText="1"/>
    </xf>
    <xf numFmtId="164" fontId="39" fillId="0" borderId="14" xfId="0" applyNumberFormat="1" applyFont="1" applyBorder="1" applyAlignment="1">
      <alignment horizontal="center" vertical="center" wrapText="1"/>
    </xf>
    <xf numFmtId="164" fontId="40" fillId="0" borderId="14" xfId="0" applyNumberFormat="1" applyFont="1" applyBorder="1" applyAlignment="1">
      <alignment horizontal="center" vertical="center" wrapText="1"/>
    </xf>
    <xf numFmtId="164" fontId="41" fillId="0" borderId="14" xfId="0" applyNumberFormat="1" applyFont="1" applyBorder="1" applyAlignment="1">
      <alignment horizontal="center" vertical="center" wrapText="1"/>
    </xf>
    <xf numFmtId="164" fontId="14" fillId="0" borderId="14" xfId="0" applyNumberFormat="1" applyFont="1" applyBorder="1" applyAlignment="1">
      <alignment horizontal="center" vertical="center" wrapText="1"/>
    </xf>
    <xf numFmtId="164" fontId="42" fillId="0" borderId="25" xfId="0" applyNumberFormat="1" applyFont="1" applyBorder="1" applyAlignment="1">
      <alignment horizontal="center" vertical="center" wrapText="1"/>
    </xf>
    <xf numFmtId="164" fontId="35" fillId="0" borderId="1" xfId="0" applyNumberFormat="1" applyFont="1" applyBorder="1" applyAlignment="1">
      <alignment horizontal="center" vertical="center" wrapText="1"/>
    </xf>
    <xf numFmtId="0" fontId="42" fillId="0" borderId="26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 wrapText="1"/>
    </xf>
    <xf numFmtId="164" fontId="38" fillId="0" borderId="38" xfId="0" applyNumberFormat="1" applyFont="1" applyBorder="1" applyAlignment="1">
      <alignment horizontal="center" vertical="center" wrapText="1"/>
    </xf>
    <xf numFmtId="164" fontId="39" fillId="0" borderId="38" xfId="0" applyNumberFormat="1" applyFont="1" applyBorder="1" applyAlignment="1">
      <alignment horizontal="center" vertical="center" wrapText="1"/>
    </xf>
    <xf numFmtId="164" fontId="41" fillId="0" borderId="38" xfId="0" applyNumberFormat="1" applyFont="1" applyBorder="1" applyAlignment="1">
      <alignment horizontal="center" vertical="center" wrapText="1"/>
    </xf>
    <xf numFmtId="164" fontId="14" fillId="0" borderId="38" xfId="0" applyNumberFormat="1" applyFont="1" applyBorder="1" applyAlignment="1">
      <alignment horizontal="center" vertical="center" wrapText="1"/>
    </xf>
    <xf numFmtId="164" fontId="35" fillId="0" borderId="28" xfId="0" applyNumberFormat="1" applyFont="1" applyBorder="1" applyAlignment="1">
      <alignment horizontal="center" vertical="center" wrapText="1"/>
    </xf>
    <xf numFmtId="164" fontId="35" fillId="0" borderId="40" xfId="0" applyNumberFormat="1" applyFont="1" applyBorder="1" applyAlignment="1">
      <alignment horizontal="center" vertical="center" wrapText="1"/>
    </xf>
    <xf numFmtId="164" fontId="36" fillId="0" borderId="25" xfId="0" applyNumberFormat="1" applyFont="1" applyBorder="1" applyAlignment="1">
      <alignment horizontal="center" vertical="center" wrapText="1"/>
    </xf>
    <xf numFmtId="164" fontId="37" fillId="0" borderId="25" xfId="0" applyNumberFormat="1" applyFont="1" applyBorder="1" applyAlignment="1">
      <alignment horizontal="center" vertical="center" wrapText="1"/>
    </xf>
    <xf numFmtId="164" fontId="35" fillId="0" borderId="25" xfId="0" applyNumberFormat="1" applyFont="1" applyBorder="1" applyAlignment="1">
      <alignment horizontal="center" vertical="center" wrapText="1"/>
    </xf>
    <xf numFmtId="164" fontId="38" fillId="0" borderId="25" xfId="0" applyNumberFormat="1" applyFont="1" applyBorder="1" applyAlignment="1">
      <alignment horizontal="center" vertical="center" wrapText="1"/>
    </xf>
    <xf numFmtId="164" fontId="39" fillId="0" borderId="25" xfId="0" applyNumberFormat="1" applyFont="1" applyBorder="1" applyAlignment="1">
      <alignment horizontal="center" vertical="center" wrapText="1"/>
    </xf>
    <xf numFmtId="164" fontId="40" fillId="0" borderId="25" xfId="0" applyNumberFormat="1" applyFont="1" applyBorder="1" applyAlignment="1">
      <alignment horizontal="center" vertical="center" wrapText="1"/>
    </xf>
    <xf numFmtId="164" fontId="41" fillId="0" borderId="25" xfId="0" applyNumberFormat="1" applyFont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center" vertical="center" wrapText="1"/>
    </xf>
    <xf numFmtId="164" fontId="37" fillId="0" borderId="10" xfId="0" applyNumberFormat="1" applyFont="1" applyBorder="1" applyAlignment="1">
      <alignment horizontal="center" vertical="center" wrapText="1"/>
    </xf>
    <xf numFmtId="164" fontId="42" fillId="0" borderId="33" xfId="0" applyNumberFormat="1" applyFont="1" applyBorder="1" applyAlignment="1">
      <alignment horizontal="center" vertical="center" wrapText="1"/>
    </xf>
    <xf numFmtId="164" fontId="14" fillId="0" borderId="28" xfId="0" applyNumberFormat="1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8" fillId="0" borderId="36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40" fillId="0" borderId="36" xfId="0" applyFont="1" applyBorder="1" applyAlignment="1">
      <alignment horizontal="center" vertical="center" wrapText="1"/>
    </xf>
    <xf numFmtId="0" fontId="41" fillId="0" borderId="36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42" fillId="0" borderId="37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0" fontId="60" fillId="0" borderId="3" xfId="0" applyFont="1" applyBorder="1" applyAlignment="1">
      <alignment vertical="center" wrapText="1"/>
    </xf>
    <xf numFmtId="0" fontId="60" fillId="0" borderId="2" xfId="0" applyFont="1" applyBorder="1" applyAlignment="1">
      <alignment vertical="center" wrapText="1"/>
    </xf>
    <xf numFmtId="9" fontId="11" fillId="0" borderId="24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164" fontId="11" fillId="0" borderId="10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42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62" fillId="0" borderId="43" xfId="0" applyFont="1" applyBorder="1" applyAlignment="1">
      <alignment vertical="center" wrapText="1"/>
    </xf>
    <xf numFmtId="0" fontId="13" fillId="0" borderId="43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9" fontId="10" fillId="0" borderId="17" xfId="0" applyNumberFormat="1" applyFont="1" applyBorder="1" applyAlignment="1">
      <alignment horizontal="center" vertical="center" wrapText="1"/>
    </xf>
    <xf numFmtId="0" fontId="64" fillId="0" borderId="12" xfId="0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4" fontId="10" fillId="0" borderId="2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66" fillId="0" borderId="36" xfId="0" applyFont="1" applyBorder="1" applyAlignment="1">
      <alignment horizontal="center" vertical="center" wrapText="1"/>
    </xf>
    <xf numFmtId="0" fontId="66" fillId="0" borderId="19" xfId="0" applyFont="1" applyBorder="1" applyAlignment="1">
      <alignment horizontal="center" vertical="center" wrapText="1"/>
    </xf>
    <xf numFmtId="9" fontId="66" fillId="0" borderId="17" xfId="0" applyNumberFormat="1" applyFont="1" applyBorder="1" applyAlignment="1">
      <alignment horizontal="center" vertical="center" wrapText="1"/>
    </xf>
    <xf numFmtId="0" fontId="66" fillId="0" borderId="12" xfId="0" applyFont="1" applyBorder="1" applyAlignment="1">
      <alignment horizontal="center" vertical="center" wrapText="1"/>
    </xf>
    <xf numFmtId="164" fontId="66" fillId="0" borderId="13" xfId="0" applyNumberFormat="1" applyFont="1" applyBorder="1" applyAlignment="1">
      <alignment horizontal="center" vertical="center" wrapText="1"/>
    </xf>
    <xf numFmtId="164" fontId="66" fillId="0" borderId="14" xfId="0" applyNumberFormat="1" applyFont="1" applyBorder="1" applyAlignment="1">
      <alignment horizontal="center" vertical="center" wrapText="1"/>
    </xf>
    <xf numFmtId="0" fontId="66" fillId="0" borderId="21" xfId="0" applyFont="1" applyBorder="1" applyAlignment="1">
      <alignment horizontal="center" vertical="center" wrapText="1"/>
    </xf>
    <xf numFmtId="164" fontId="66" fillId="0" borderId="25" xfId="0" applyNumberFormat="1" applyFont="1" applyBorder="1" applyAlignment="1">
      <alignment horizontal="center" vertical="center" wrapText="1"/>
    </xf>
    <xf numFmtId="0" fontId="68" fillId="0" borderId="12" xfId="0" applyFont="1" applyBorder="1" applyAlignment="1">
      <alignment vertical="top" wrapText="1"/>
    </xf>
    <xf numFmtId="0" fontId="70" fillId="0" borderId="36" xfId="0" applyFont="1" applyBorder="1" applyAlignment="1">
      <alignment horizontal="center" vertical="center" wrapText="1"/>
    </xf>
    <xf numFmtId="0" fontId="70" fillId="0" borderId="19" xfId="0" applyFont="1" applyBorder="1" applyAlignment="1">
      <alignment horizontal="center" vertical="center" wrapText="1"/>
    </xf>
    <xf numFmtId="9" fontId="70" fillId="0" borderId="17" xfId="0" applyNumberFormat="1" applyFont="1" applyBorder="1" applyAlignment="1">
      <alignment horizontal="center" vertical="center" wrapText="1"/>
    </xf>
    <xf numFmtId="0" fontId="72" fillId="0" borderId="12" xfId="0" applyFont="1" applyBorder="1" applyAlignment="1">
      <alignment horizontal="center" vertical="top" wrapText="1"/>
    </xf>
    <xf numFmtId="164" fontId="70" fillId="0" borderId="13" xfId="0" applyNumberFormat="1" applyFont="1" applyBorder="1" applyAlignment="1">
      <alignment horizontal="center" vertical="center" wrapText="1"/>
    </xf>
    <xf numFmtId="0" fontId="70" fillId="0" borderId="12" xfId="0" applyFont="1" applyBorder="1" applyAlignment="1">
      <alignment horizontal="center" vertical="center" wrapText="1"/>
    </xf>
    <xf numFmtId="164" fontId="70" fillId="0" borderId="14" xfId="0" applyNumberFormat="1" applyFont="1" applyBorder="1" applyAlignment="1">
      <alignment horizontal="center" vertical="center" wrapText="1"/>
    </xf>
    <xf numFmtId="0" fontId="70" fillId="0" borderId="21" xfId="0" applyFont="1" applyBorder="1" applyAlignment="1">
      <alignment horizontal="center" vertical="center" wrapText="1"/>
    </xf>
    <xf numFmtId="164" fontId="70" fillId="0" borderId="38" xfId="0" applyNumberFormat="1" applyFont="1" applyBorder="1" applyAlignment="1">
      <alignment horizontal="center" vertical="center" wrapText="1"/>
    </xf>
    <xf numFmtId="164" fontId="70" fillId="0" borderId="25" xfId="0" applyNumberFormat="1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71" fillId="0" borderId="14" xfId="0" applyFont="1" applyBorder="1" applyAlignment="1">
      <alignment horizontal="center" vertical="center" wrapText="1"/>
    </xf>
    <xf numFmtId="0" fontId="74" fillId="0" borderId="21" xfId="0" applyFont="1" applyBorder="1" applyAlignment="1">
      <alignment horizontal="center" vertical="center" wrapText="1"/>
    </xf>
    <xf numFmtId="0" fontId="74" fillId="0" borderId="0" xfId="0" applyFont="1" applyBorder="1" applyAlignment="1">
      <alignment horizontal="center" vertical="center" wrapText="1"/>
    </xf>
    <xf numFmtId="0" fontId="75" fillId="0" borderId="14" xfId="0" applyFont="1" applyBorder="1" applyAlignment="1">
      <alignment horizontal="center" vertical="center" wrapText="1"/>
    </xf>
    <xf numFmtId="0" fontId="74" fillId="0" borderId="19" xfId="0" applyFont="1" applyBorder="1" applyAlignment="1">
      <alignment horizontal="center" vertical="center" wrapText="1"/>
    </xf>
    <xf numFmtId="9" fontId="74" fillId="0" borderId="17" xfId="0" applyNumberFormat="1" applyFont="1" applyBorder="1" applyAlignment="1">
      <alignment horizontal="center" vertical="center" wrapText="1"/>
    </xf>
    <xf numFmtId="0" fontId="74" fillId="0" borderId="12" xfId="0" applyFont="1" applyBorder="1" applyAlignment="1">
      <alignment horizontal="center" vertical="center" wrapText="1"/>
    </xf>
    <xf numFmtId="164" fontId="74" fillId="0" borderId="13" xfId="0" applyNumberFormat="1" applyFont="1" applyBorder="1" applyAlignment="1">
      <alignment horizontal="center" vertical="center" wrapText="1"/>
    </xf>
    <xf numFmtId="164" fontId="74" fillId="0" borderId="14" xfId="0" applyNumberFormat="1" applyFont="1" applyBorder="1" applyAlignment="1">
      <alignment horizontal="center" vertical="center" wrapText="1"/>
    </xf>
    <xf numFmtId="164" fontId="74" fillId="0" borderId="25" xfId="0" applyNumberFormat="1" applyFont="1" applyBorder="1" applyAlignment="1">
      <alignment horizontal="center" vertical="center" wrapText="1"/>
    </xf>
    <xf numFmtId="0" fontId="74" fillId="0" borderId="36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14" xfId="0" applyFont="1" applyBorder="1" applyAlignment="1">
      <alignment horizontal="center" vertical="center" wrapText="1"/>
    </xf>
    <xf numFmtId="164" fontId="74" fillId="0" borderId="38" xfId="0" applyNumberFormat="1" applyFont="1" applyBorder="1" applyAlignment="1">
      <alignment horizontal="center" vertical="center" wrapText="1"/>
    </xf>
    <xf numFmtId="0" fontId="77" fillId="0" borderId="36" xfId="0" applyFont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 wrapText="1"/>
    </xf>
    <xf numFmtId="9" fontId="77" fillId="0" borderId="17" xfId="0" applyNumberFormat="1" applyFont="1" applyBorder="1" applyAlignment="1">
      <alignment horizontal="center" vertical="center" wrapText="1"/>
    </xf>
    <xf numFmtId="164" fontId="77" fillId="0" borderId="13" xfId="0" applyNumberFormat="1" applyFont="1" applyBorder="1" applyAlignment="1">
      <alignment horizontal="center" vertical="center" wrapText="1"/>
    </xf>
    <xf numFmtId="0" fontId="77" fillId="0" borderId="12" xfId="0" applyFont="1" applyBorder="1" applyAlignment="1">
      <alignment horizontal="center" vertical="center" wrapText="1"/>
    </xf>
    <xf numFmtId="164" fontId="77" fillId="0" borderId="14" xfId="0" applyNumberFormat="1" applyFont="1" applyBorder="1" applyAlignment="1">
      <alignment horizontal="center" vertical="center" wrapText="1"/>
    </xf>
    <xf numFmtId="0" fontId="77" fillId="0" borderId="21" xfId="0" applyFont="1" applyBorder="1" applyAlignment="1">
      <alignment horizontal="center" vertical="center" wrapText="1"/>
    </xf>
    <xf numFmtId="164" fontId="77" fillId="0" borderId="25" xfId="0" applyNumberFormat="1" applyFont="1" applyBorder="1" applyAlignment="1">
      <alignment horizontal="center" vertical="center" wrapText="1"/>
    </xf>
    <xf numFmtId="0" fontId="77" fillId="0" borderId="0" xfId="0" applyFont="1" applyBorder="1" applyAlignment="1">
      <alignment horizontal="center" vertical="center" wrapText="1"/>
    </xf>
    <xf numFmtId="0" fontId="78" fillId="0" borderId="14" xfId="0" applyFont="1" applyBorder="1" applyAlignment="1">
      <alignment horizontal="center" vertical="center" wrapText="1"/>
    </xf>
    <xf numFmtId="0" fontId="79" fillId="0" borderId="12" xfId="0" applyFont="1" applyBorder="1" applyAlignment="1">
      <alignment vertical="top" wrapText="1"/>
    </xf>
    <xf numFmtId="0" fontId="77" fillId="0" borderId="12" xfId="0" applyFont="1" applyBorder="1" applyAlignment="1">
      <alignment horizontal="center" vertical="top" wrapText="1"/>
    </xf>
    <xf numFmtId="0" fontId="81" fillId="0" borderId="36" xfId="0" applyFont="1" applyBorder="1" applyAlignment="1">
      <alignment horizontal="center" vertical="center" wrapText="1"/>
    </xf>
    <xf numFmtId="0" fontId="81" fillId="0" borderId="19" xfId="0" applyFont="1" applyBorder="1" applyAlignment="1">
      <alignment horizontal="center" vertical="center" wrapText="1"/>
    </xf>
    <xf numFmtId="9" fontId="81" fillId="0" borderId="17" xfId="0" applyNumberFormat="1" applyFont="1" applyBorder="1" applyAlignment="1">
      <alignment horizontal="center" vertical="center" wrapText="1"/>
    </xf>
    <xf numFmtId="0" fontId="83" fillId="0" borderId="12" xfId="0" applyFont="1" applyBorder="1" applyAlignment="1">
      <alignment horizontal="center" vertical="center" wrapText="1"/>
    </xf>
    <xf numFmtId="164" fontId="81" fillId="0" borderId="13" xfId="0" applyNumberFormat="1" applyFont="1" applyBorder="1" applyAlignment="1">
      <alignment horizontal="center" vertical="center" wrapText="1"/>
    </xf>
    <xf numFmtId="0" fontId="81" fillId="0" borderId="12" xfId="0" applyFont="1" applyBorder="1" applyAlignment="1">
      <alignment horizontal="center" vertical="center" wrapText="1"/>
    </xf>
    <xf numFmtId="164" fontId="81" fillId="0" borderId="14" xfId="0" applyNumberFormat="1" applyFont="1" applyBorder="1" applyAlignment="1">
      <alignment horizontal="center" vertical="center" wrapText="1"/>
    </xf>
    <xf numFmtId="0" fontId="81" fillId="0" borderId="21" xfId="0" applyFont="1" applyBorder="1" applyAlignment="1">
      <alignment horizontal="center" vertical="center" wrapText="1"/>
    </xf>
    <xf numFmtId="164" fontId="81" fillId="0" borderId="25" xfId="0" applyNumberFormat="1" applyFont="1" applyBorder="1" applyAlignment="1">
      <alignment horizontal="center" vertical="center" wrapText="1"/>
    </xf>
    <xf numFmtId="0" fontId="81" fillId="0" borderId="0" xfId="0" applyFont="1" applyBorder="1" applyAlignment="1">
      <alignment horizontal="center" vertical="center" wrapText="1"/>
    </xf>
    <xf numFmtId="0" fontId="82" fillId="0" borderId="14" xfId="0" applyFont="1" applyBorder="1" applyAlignment="1">
      <alignment horizontal="center" vertical="center" wrapText="1"/>
    </xf>
    <xf numFmtId="0" fontId="85" fillId="0" borderId="36" xfId="0" applyFont="1" applyBorder="1" applyAlignment="1">
      <alignment horizontal="center" vertical="center" wrapText="1"/>
    </xf>
    <xf numFmtId="0" fontId="85" fillId="0" borderId="19" xfId="0" applyFont="1" applyBorder="1" applyAlignment="1">
      <alignment horizontal="center" vertical="center" wrapText="1"/>
    </xf>
    <xf numFmtId="9" fontId="85" fillId="0" borderId="17" xfId="0" applyNumberFormat="1" applyFont="1" applyBorder="1" applyAlignment="1">
      <alignment horizontal="center" vertical="center" wrapText="1"/>
    </xf>
    <xf numFmtId="0" fontId="85" fillId="0" borderId="12" xfId="0" applyFont="1" applyBorder="1" applyAlignment="1">
      <alignment horizontal="center" vertical="center" wrapText="1"/>
    </xf>
    <xf numFmtId="164" fontId="85" fillId="0" borderId="13" xfId="0" applyNumberFormat="1" applyFont="1" applyBorder="1" applyAlignment="1">
      <alignment horizontal="center" vertical="center" wrapText="1"/>
    </xf>
    <xf numFmtId="164" fontId="85" fillId="0" borderId="14" xfId="0" applyNumberFormat="1" applyFont="1" applyBorder="1" applyAlignment="1">
      <alignment horizontal="center" vertical="center" wrapText="1"/>
    </xf>
    <xf numFmtId="0" fontId="85" fillId="0" borderId="21" xfId="0" applyFont="1" applyBorder="1" applyAlignment="1">
      <alignment horizontal="center" vertical="center" wrapText="1"/>
    </xf>
    <xf numFmtId="164" fontId="85" fillId="0" borderId="25" xfId="0" applyNumberFormat="1" applyFont="1" applyBorder="1" applyAlignment="1">
      <alignment horizontal="center" vertical="center" wrapText="1"/>
    </xf>
    <xf numFmtId="0" fontId="85" fillId="0" borderId="23" xfId="0" applyFont="1" applyBorder="1" applyAlignment="1">
      <alignment horizontal="center" vertical="center" wrapText="1"/>
    </xf>
    <xf numFmtId="164" fontId="85" fillId="0" borderId="10" xfId="0" applyNumberFormat="1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86" fillId="0" borderId="14" xfId="0" applyFont="1" applyBorder="1" applyAlignment="1">
      <alignment horizontal="center" vertical="center" wrapText="1"/>
    </xf>
    <xf numFmtId="0" fontId="88" fillId="0" borderId="36" xfId="0" applyFont="1" applyBorder="1" applyAlignment="1">
      <alignment horizontal="center" vertical="center" wrapText="1"/>
    </xf>
    <xf numFmtId="0" fontId="88" fillId="0" borderId="19" xfId="0" applyFont="1" applyBorder="1" applyAlignment="1">
      <alignment horizontal="center" vertical="center" wrapText="1"/>
    </xf>
    <xf numFmtId="9" fontId="88" fillId="0" borderId="17" xfId="0" applyNumberFormat="1" applyFont="1" applyBorder="1" applyAlignment="1">
      <alignment horizontal="center" vertical="center" wrapText="1"/>
    </xf>
    <xf numFmtId="0" fontId="90" fillId="0" borderId="12" xfId="0" applyFont="1" applyBorder="1" applyAlignment="1">
      <alignment vertical="top" wrapText="1"/>
    </xf>
    <xf numFmtId="164" fontId="88" fillId="0" borderId="13" xfId="0" applyNumberFormat="1" applyFont="1" applyBorder="1" applyAlignment="1">
      <alignment horizontal="center" vertical="center" wrapText="1"/>
    </xf>
    <xf numFmtId="0" fontId="88" fillId="0" borderId="12" xfId="0" applyFont="1" applyBorder="1" applyAlignment="1">
      <alignment horizontal="center" vertical="center" wrapText="1"/>
    </xf>
    <xf numFmtId="164" fontId="88" fillId="0" borderId="14" xfId="0" applyNumberFormat="1" applyFont="1" applyBorder="1" applyAlignment="1">
      <alignment horizontal="center" vertical="center" wrapText="1"/>
    </xf>
    <xf numFmtId="0" fontId="88" fillId="0" borderId="21" xfId="0" applyFont="1" applyBorder="1" applyAlignment="1">
      <alignment horizontal="center" vertical="center" wrapText="1"/>
    </xf>
    <xf numFmtId="164" fontId="88" fillId="0" borderId="38" xfId="0" applyNumberFormat="1" applyFont="1" applyBorder="1" applyAlignment="1">
      <alignment horizontal="center" vertical="center" wrapText="1"/>
    </xf>
    <xf numFmtId="164" fontId="88" fillId="0" borderId="25" xfId="0" applyNumberFormat="1" applyFont="1" applyBorder="1" applyAlignment="1">
      <alignment horizontal="center" vertical="center" wrapText="1"/>
    </xf>
    <xf numFmtId="0" fontId="88" fillId="0" borderId="0" xfId="0" applyFont="1" applyBorder="1" applyAlignment="1">
      <alignment horizontal="center" vertical="center" wrapText="1"/>
    </xf>
    <xf numFmtId="0" fontId="89" fillId="0" borderId="14" xfId="0" applyFont="1" applyBorder="1" applyAlignment="1">
      <alignment horizontal="center" vertical="center" wrapText="1"/>
    </xf>
    <xf numFmtId="0" fontId="88" fillId="2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62" fillId="0" borderId="19" xfId="0" applyFont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91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9" fontId="11" fillId="0" borderId="3" xfId="0" applyNumberFormat="1" applyFont="1" applyBorder="1" applyAlignment="1">
      <alignment horizontal="center" vertical="center" wrapText="1"/>
    </xf>
    <xf numFmtId="0" fontId="91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0" fillId="0" borderId="0" xfId="0"/>
    <xf numFmtId="0" fontId="11" fillId="0" borderId="2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164" fontId="11" fillId="0" borderId="21" xfId="0" applyNumberFormat="1" applyFont="1" applyBorder="1" applyAlignment="1">
      <alignment horizontal="center" vertical="center" wrapText="1"/>
    </xf>
    <xf numFmtId="165" fontId="10" fillId="0" borderId="14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textRotation="90" wrapText="1"/>
    </xf>
    <xf numFmtId="0" fontId="16" fillId="0" borderId="19" xfId="0" applyFont="1" applyBorder="1" applyAlignment="1">
      <alignment horizontal="center" vertical="center" wrapText="1"/>
    </xf>
    <xf numFmtId="9" fontId="10" fillId="0" borderId="14" xfId="0" applyNumberFormat="1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top"/>
    </xf>
    <xf numFmtId="49" fontId="0" fillId="0" borderId="5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1" fontId="16" fillId="0" borderId="19" xfId="0" applyNumberFormat="1" applyFont="1" applyBorder="1" applyAlignment="1">
      <alignment horizontal="center" vertical="center" wrapText="1"/>
    </xf>
    <xf numFmtId="1" fontId="16" fillId="0" borderId="30" xfId="0" applyNumberFormat="1" applyFont="1" applyBorder="1" applyAlignment="1">
      <alignment horizontal="center" vertical="center" wrapText="1"/>
    </xf>
    <xf numFmtId="0" fontId="0" fillId="0" borderId="48" xfId="0" applyBorder="1"/>
    <xf numFmtId="1" fontId="92" fillId="0" borderId="17" xfId="0" applyNumberFormat="1" applyFont="1" applyBorder="1" applyAlignment="1">
      <alignment horizontal="center" vertical="center" wrapText="1"/>
    </xf>
    <xf numFmtId="1" fontId="93" fillId="0" borderId="17" xfId="0" applyNumberFormat="1" applyFont="1" applyBorder="1" applyAlignment="1">
      <alignment horizontal="center" vertical="center" wrapText="1"/>
    </xf>
    <xf numFmtId="1" fontId="93" fillId="0" borderId="24" xfId="0" applyNumberFormat="1" applyFont="1" applyBorder="1" applyAlignment="1">
      <alignment horizontal="center" vertical="center" wrapText="1"/>
    </xf>
    <xf numFmtId="1" fontId="92" fillId="0" borderId="19" xfId="0" applyNumberFormat="1" applyFont="1" applyBorder="1" applyAlignment="1">
      <alignment horizontal="center" vertical="center" wrapText="1"/>
    </xf>
    <xf numFmtId="1" fontId="93" fillId="0" borderId="19" xfId="0" applyNumberFormat="1" applyFont="1" applyBorder="1" applyAlignment="1">
      <alignment horizontal="center" vertical="center" wrapText="1"/>
    </xf>
    <xf numFmtId="165" fontId="92" fillId="0" borderId="14" xfId="0" applyNumberFormat="1" applyFont="1" applyBorder="1" applyAlignment="1">
      <alignment horizontal="center" vertical="center" wrapText="1"/>
    </xf>
    <xf numFmtId="165" fontId="93" fillId="0" borderId="14" xfId="0" applyNumberFormat="1" applyFont="1" applyBorder="1" applyAlignment="1">
      <alignment horizontal="center" vertical="center" wrapText="1"/>
    </xf>
    <xf numFmtId="1" fontId="92" fillId="0" borderId="43" xfId="0" applyNumberFormat="1" applyFont="1" applyBorder="1" applyAlignment="1">
      <alignment horizontal="center" vertical="center" wrapText="1"/>
    </xf>
    <xf numFmtId="1" fontId="93" fillId="0" borderId="21" xfId="0" applyNumberFormat="1" applyFont="1" applyBorder="1" applyAlignment="1">
      <alignment horizontal="center" vertical="center" wrapText="1"/>
    </xf>
    <xf numFmtId="165" fontId="92" fillId="0" borderId="21" xfId="0" applyNumberFormat="1" applyFont="1" applyBorder="1" applyAlignment="1">
      <alignment horizontal="center" vertical="center" wrapText="1"/>
    </xf>
    <xf numFmtId="165" fontId="93" fillId="0" borderId="17" xfId="0" applyNumberFormat="1" applyFont="1" applyBorder="1" applyAlignment="1">
      <alignment horizontal="center" vertical="center" wrapText="1"/>
    </xf>
    <xf numFmtId="165" fontId="92" fillId="0" borderId="17" xfId="0" applyNumberFormat="1" applyFont="1" applyBorder="1" applyAlignment="1">
      <alignment horizontal="center" vertical="center" wrapText="1"/>
    </xf>
    <xf numFmtId="1" fontId="93" fillId="0" borderId="14" xfId="0" applyNumberFormat="1" applyFont="1" applyBorder="1" applyAlignment="1">
      <alignment horizontal="center" vertical="center" wrapText="1"/>
    </xf>
    <xf numFmtId="165" fontId="93" fillId="0" borderId="21" xfId="0" applyNumberFormat="1" applyFont="1" applyBorder="1" applyAlignment="1">
      <alignment horizontal="center" vertical="center" wrapText="1"/>
    </xf>
    <xf numFmtId="1" fontId="92" fillId="0" borderId="21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" fontId="11" fillId="0" borderId="43" xfId="0" applyNumberFormat="1" applyFont="1" applyBorder="1" applyAlignment="1">
      <alignment horizontal="center" vertical="center" wrapText="1"/>
    </xf>
    <xf numFmtId="1" fontId="13" fillId="0" borderId="21" xfId="0" applyNumberFormat="1" applyFont="1" applyBorder="1" applyAlignment="1">
      <alignment horizontal="center" vertical="center" wrapText="1"/>
    </xf>
    <xf numFmtId="165" fontId="11" fillId="0" borderId="21" xfId="0" applyNumberFormat="1" applyFont="1" applyBorder="1" applyAlignment="1">
      <alignment horizontal="center" vertical="center" wrapText="1"/>
    </xf>
    <xf numFmtId="1" fontId="11" fillId="0" borderId="19" xfId="0" applyNumberFormat="1" applyFont="1" applyBorder="1" applyAlignment="1">
      <alignment horizontal="center" vertical="center" wrapText="1"/>
    </xf>
    <xf numFmtId="1" fontId="11" fillId="0" borderId="21" xfId="0" applyNumberFormat="1" applyFont="1" applyBorder="1" applyAlignment="1">
      <alignment horizontal="center" vertical="center" wrapText="1"/>
    </xf>
    <xf numFmtId="1" fontId="12" fillId="0" borderId="2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textRotation="90" wrapText="1"/>
    </xf>
    <xf numFmtId="0" fontId="25" fillId="0" borderId="2" xfId="0" applyFont="1" applyBorder="1" applyAlignment="1">
      <alignment horizontal="center" vertical="center" textRotation="90" wrapText="1"/>
    </xf>
    <xf numFmtId="0" fontId="25" fillId="0" borderId="5" xfId="0" applyFont="1" applyBorder="1" applyAlignment="1">
      <alignment horizontal="center" vertical="center" textRotation="90" wrapText="1"/>
    </xf>
    <xf numFmtId="0" fontId="26" fillId="0" borderId="2" xfId="0" applyFont="1" applyBorder="1" applyAlignment="1">
      <alignment horizontal="center" vertical="center" textRotation="90" wrapText="1"/>
    </xf>
    <xf numFmtId="0" fontId="26" fillId="0" borderId="5" xfId="0" applyFont="1" applyBorder="1" applyAlignment="1">
      <alignment horizontal="center" vertical="center" textRotation="90" wrapText="1"/>
    </xf>
    <xf numFmtId="0" fontId="27" fillId="0" borderId="2" xfId="0" applyFont="1" applyBorder="1" applyAlignment="1">
      <alignment horizontal="center" vertical="center" textRotation="90" wrapText="1"/>
    </xf>
    <xf numFmtId="0" fontId="27" fillId="0" borderId="5" xfId="0" applyFont="1" applyBorder="1" applyAlignment="1">
      <alignment horizontal="center" vertical="center" textRotation="90" wrapText="1"/>
    </xf>
    <xf numFmtId="0" fontId="28" fillId="0" borderId="2" xfId="0" applyFont="1" applyBorder="1" applyAlignment="1">
      <alignment horizontal="center" vertical="center" textRotation="90" wrapText="1"/>
    </xf>
    <xf numFmtId="0" fontId="28" fillId="0" borderId="5" xfId="0" applyFont="1" applyBorder="1" applyAlignment="1">
      <alignment horizontal="center" vertical="center" textRotation="90" wrapText="1"/>
    </xf>
    <xf numFmtId="0" fontId="29" fillId="0" borderId="2" xfId="0" applyFont="1" applyBorder="1" applyAlignment="1">
      <alignment horizontal="center" vertical="center" textRotation="90" wrapText="1"/>
    </xf>
    <xf numFmtId="0" fontId="29" fillId="0" borderId="5" xfId="0" applyFont="1" applyBorder="1" applyAlignment="1">
      <alignment horizontal="center" vertical="center" textRotation="90" wrapText="1"/>
    </xf>
    <xf numFmtId="0" fontId="34" fillId="0" borderId="2" xfId="0" applyFont="1" applyBorder="1" applyAlignment="1">
      <alignment horizontal="center" vertical="center" textRotation="90" wrapText="1"/>
    </xf>
    <xf numFmtId="0" fontId="34" fillId="0" borderId="5" xfId="0" applyFont="1" applyBorder="1" applyAlignment="1">
      <alignment horizontal="center" vertical="center" textRotation="90" wrapText="1"/>
    </xf>
    <xf numFmtId="0" fontId="33" fillId="0" borderId="2" xfId="0" applyFont="1" applyBorder="1" applyAlignment="1">
      <alignment horizontal="center" vertical="center" textRotation="90" wrapText="1"/>
    </xf>
    <xf numFmtId="0" fontId="33" fillId="0" borderId="5" xfId="0" applyFont="1" applyBorder="1" applyAlignment="1">
      <alignment horizontal="center" vertical="center" textRotation="90" wrapText="1"/>
    </xf>
    <xf numFmtId="0" fontId="60" fillId="0" borderId="5" xfId="0" applyFont="1" applyBorder="1" applyAlignment="1">
      <alignment horizontal="left" vertical="center" wrapText="1"/>
    </xf>
    <xf numFmtId="0" fontId="60" fillId="0" borderId="3" xfId="0" applyFont="1" applyBorder="1" applyAlignment="1">
      <alignment horizontal="left" vertical="center" wrapText="1"/>
    </xf>
    <xf numFmtId="0" fontId="60" fillId="0" borderId="2" xfId="0" applyFont="1" applyBorder="1" applyAlignment="1">
      <alignment vertical="center" wrapText="1"/>
    </xf>
    <xf numFmtId="0" fontId="60" fillId="0" borderId="3" xfId="0" applyFont="1" applyBorder="1" applyAlignment="1">
      <alignment vertical="center" wrapText="1"/>
    </xf>
    <xf numFmtId="0" fontId="30" fillId="0" borderId="2" xfId="0" applyFont="1" applyBorder="1" applyAlignment="1">
      <alignment horizontal="center" vertical="center" textRotation="90" wrapText="1"/>
    </xf>
    <xf numFmtId="0" fontId="30" fillId="0" borderId="5" xfId="0" applyFont="1" applyBorder="1" applyAlignment="1">
      <alignment horizontal="center" vertical="center" textRotation="90" wrapText="1"/>
    </xf>
    <xf numFmtId="0" fontId="31" fillId="0" borderId="2" xfId="0" applyFont="1" applyBorder="1" applyAlignment="1">
      <alignment horizontal="center" vertical="center" textRotation="90" wrapText="1"/>
    </xf>
    <xf numFmtId="0" fontId="31" fillId="0" borderId="5" xfId="0" applyFont="1" applyBorder="1" applyAlignment="1">
      <alignment horizontal="center" vertical="center" textRotation="90" wrapText="1"/>
    </xf>
    <xf numFmtId="0" fontId="32" fillId="0" borderId="2" xfId="0" applyFont="1" applyBorder="1" applyAlignment="1">
      <alignment horizontal="center" vertical="center" textRotation="90" wrapText="1"/>
    </xf>
    <xf numFmtId="0" fontId="32" fillId="0" borderId="5" xfId="0" applyFont="1" applyBorder="1" applyAlignment="1">
      <alignment horizontal="center" vertical="center" textRotation="90" wrapText="1"/>
    </xf>
    <xf numFmtId="0" fontId="37" fillId="0" borderId="12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9" fillId="0" borderId="12" xfId="0" applyFont="1" applyBorder="1" applyAlignment="1">
      <alignment vertical="center" wrapText="1"/>
    </xf>
    <xf numFmtId="0" fontId="39" fillId="0" borderId="14" xfId="0" applyFont="1" applyBorder="1" applyAlignment="1">
      <alignment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66" fillId="0" borderId="12" xfId="0" applyFont="1" applyBorder="1" applyAlignment="1">
      <alignment horizontal="center" vertical="center" wrapText="1"/>
    </xf>
    <xf numFmtId="0" fontId="66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4" fillId="0" borderId="12" xfId="0" applyFont="1" applyBorder="1" applyAlignment="1">
      <alignment horizontal="center" vertical="center" wrapText="1"/>
    </xf>
    <xf numFmtId="0" fontId="74" fillId="0" borderId="10" xfId="0" applyFont="1" applyBorder="1" applyAlignment="1">
      <alignment horizontal="center" vertical="center" wrapText="1"/>
    </xf>
    <xf numFmtId="0" fontId="85" fillId="0" borderId="12" xfId="0" applyFont="1" applyBorder="1" applyAlignment="1">
      <alignment horizontal="center" vertical="center" wrapText="1"/>
    </xf>
    <xf numFmtId="0" fontId="85" fillId="0" borderId="14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70" fillId="0" borderId="12" xfId="0" applyFont="1" applyBorder="1" applyAlignment="1">
      <alignment horizontal="center" vertical="center" wrapText="1"/>
    </xf>
    <xf numFmtId="0" fontId="70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77" fillId="0" borderId="12" xfId="0" applyFont="1" applyBorder="1" applyAlignment="1">
      <alignment horizontal="center" vertical="center" wrapText="1"/>
    </xf>
    <xf numFmtId="0" fontId="77" fillId="0" borderId="14" xfId="0" applyFont="1" applyBorder="1" applyAlignment="1">
      <alignment horizontal="center" vertical="center" wrapText="1"/>
    </xf>
    <xf numFmtId="0" fontId="88" fillId="0" borderId="12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 wrapText="1"/>
    </xf>
    <xf numFmtId="0" fontId="70" fillId="0" borderId="10" xfId="0" applyFont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81" fillId="0" borderId="12" xfId="0" applyFont="1" applyBorder="1" applyAlignment="1">
      <alignment horizontal="center" vertical="center" wrapText="1"/>
    </xf>
    <xf numFmtId="0" fontId="81" fillId="0" borderId="10" xfId="0" applyFont="1" applyBorder="1" applyAlignment="1">
      <alignment horizontal="center" vertical="center" wrapText="1"/>
    </xf>
    <xf numFmtId="0" fontId="74" fillId="0" borderId="14" xfId="0" applyFont="1" applyBorder="1" applyAlignment="1">
      <alignment horizontal="center" vertical="center" wrapText="1"/>
    </xf>
    <xf numFmtId="0" fontId="88" fillId="0" borderId="12" xfId="0" applyFont="1" applyBorder="1" applyAlignment="1">
      <alignment vertical="center" wrapText="1"/>
    </xf>
    <xf numFmtId="0" fontId="88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8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87" fillId="0" borderId="2" xfId="0" applyFont="1" applyBorder="1" applyAlignment="1">
      <alignment horizontal="center" vertical="center" textRotation="90" wrapText="1"/>
    </xf>
    <xf numFmtId="0" fontId="87" fillId="0" borderId="5" xfId="0" applyFont="1" applyBorder="1" applyAlignment="1">
      <alignment horizontal="center" vertical="center" textRotation="90" wrapText="1"/>
    </xf>
    <xf numFmtId="0" fontId="63" fillId="0" borderId="2" xfId="0" applyFont="1" applyBorder="1" applyAlignment="1">
      <alignment horizontal="center" vertical="center" textRotation="90" wrapText="1"/>
    </xf>
    <xf numFmtId="0" fontId="63" fillId="0" borderId="5" xfId="0" applyFont="1" applyBorder="1" applyAlignment="1">
      <alignment horizontal="center" vertical="center" textRotation="90" wrapText="1"/>
    </xf>
    <xf numFmtId="0" fontId="69" fillId="0" borderId="2" xfId="0" applyFont="1" applyBorder="1" applyAlignment="1">
      <alignment horizontal="center" vertical="center" textRotation="90" wrapText="1"/>
    </xf>
    <xf numFmtId="0" fontId="69" fillId="0" borderId="5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65" fillId="0" borderId="2" xfId="0" applyFont="1" applyBorder="1" applyAlignment="1">
      <alignment horizontal="center" vertical="center" textRotation="90" wrapText="1"/>
    </xf>
    <xf numFmtId="0" fontId="65" fillId="0" borderId="5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textRotation="90" wrapText="1"/>
    </xf>
    <xf numFmtId="0" fontId="73" fillId="0" borderId="2" xfId="0" applyFont="1" applyBorder="1" applyAlignment="1">
      <alignment horizontal="center" vertical="center" textRotation="90" wrapText="1"/>
    </xf>
    <xf numFmtId="0" fontId="73" fillId="0" borderId="5" xfId="0" applyFont="1" applyBorder="1" applyAlignment="1">
      <alignment horizontal="center" vertical="center" textRotation="90" wrapText="1"/>
    </xf>
    <xf numFmtId="0" fontId="84" fillId="0" borderId="2" xfId="0" applyFont="1" applyBorder="1" applyAlignment="1">
      <alignment horizontal="center" vertical="center" textRotation="90" wrapText="1"/>
    </xf>
    <xf numFmtId="0" fontId="84" fillId="0" borderId="5" xfId="0" applyFont="1" applyBorder="1" applyAlignment="1">
      <alignment horizontal="center" vertical="center" textRotation="90" wrapText="1"/>
    </xf>
    <xf numFmtId="0" fontId="76" fillId="0" borderId="2" xfId="0" applyFont="1" applyBorder="1" applyAlignment="1">
      <alignment horizontal="center" vertical="center" textRotation="90" wrapText="1"/>
    </xf>
    <xf numFmtId="0" fontId="76" fillId="0" borderId="5" xfId="0" applyFont="1" applyBorder="1" applyAlignment="1">
      <alignment horizontal="center" vertical="center" textRotation="90" wrapText="1"/>
    </xf>
    <xf numFmtId="0" fontId="80" fillId="0" borderId="2" xfId="0" applyFont="1" applyBorder="1" applyAlignment="1">
      <alignment horizontal="center" vertical="center" textRotation="90" wrapText="1"/>
    </xf>
    <xf numFmtId="0" fontId="80" fillId="0" borderId="5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textRotation="90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35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textRotation="90" wrapText="1"/>
    </xf>
    <xf numFmtId="0" fontId="11" fillId="0" borderId="3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65" fontId="92" fillId="0" borderId="36" xfId="0" applyNumberFormat="1" applyFont="1" applyBorder="1" applyAlignment="1">
      <alignment horizontal="center" vertical="center" wrapText="1"/>
    </xf>
    <xf numFmtId="165" fontId="92" fillId="0" borderId="17" xfId="0" applyNumberFormat="1" applyFont="1" applyBorder="1" applyAlignment="1">
      <alignment horizontal="center" vertical="center" wrapText="1"/>
    </xf>
    <xf numFmtId="165" fontId="93" fillId="0" borderId="36" xfId="0" applyNumberFormat="1" applyFont="1" applyBorder="1" applyAlignment="1">
      <alignment horizontal="center" vertical="center" wrapText="1"/>
    </xf>
    <xf numFmtId="165" fontId="93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opLeftCell="A4" workbookViewId="0">
      <selection activeCell="N27" sqref="N27"/>
    </sheetView>
  </sheetViews>
  <sheetFormatPr defaultRowHeight="15"/>
  <cols>
    <col min="1" max="1" width="23.5703125" customWidth="1"/>
    <col min="2" max="2" width="5.140625" customWidth="1"/>
    <col min="3" max="3" width="5.85546875" customWidth="1"/>
    <col min="4" max="4" width="6.85546875" customWidth="1"/>
    <col min="5" max="5" width="6.7109375" customWidth="1"/>
    <col min="6" max="6" width="7" customWidth="1"/>
    <col min="7" max="9" width="6.85546875" customWidth="1"/>
    <col min="10" max="10" width="5.85546875" customWidth="1"/>
    <col min="11" max="11" width="7.85546875" customWidth="1"/>
    <col min="12" max="12" width="7.42578125" customWidth="1"/>
    <col min="13" max="13" width="6.7109375" customWidth="1"/>
    <col min="14" max="14" width="7.42578125" customWidth="1"/>
    <col min="15" max="15" width="7.140625" customWidth="1"/>
    <col min="16" max="16" width="6.7109375" customWidth="1"/>
  </cols>
  <sheetData>
    <row r="1" spans="1:16" ht="15.7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</row>
    <row r="2" spans="1:16" ht="15.75">
      <c r="A2" s="447" t="s">
        <v>1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</row>
    <row r="3" spans="1:16" ht="16.5" thickBot="1">
      <c r="A3" s="447" t="s">
        <v>2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</row>
    <row r="4" spans="1:16">
      <c r="A4" s="448"/>
      <c r="B4" s="452"/>
      <c r="C4" s="443" t="s">
        <v>43</v>
      </c>
      <c r="D4" s="443" t="s">
        <v>3</v>
      </c>
      <c r="E4" s="443" t="s">
        <v>4</v>
      </c>
      <c r="F4" s="443" t="s">
        <v>5</v>
      </c>
      <c r="G4" s="443" t="s">
        <v>6</v>
      </c>
      <c r="H4" s="443" t="s">
        <v>7</v>
      </c>
      <c r="I4" s="443" t="s">
        <v>8</v>
      </c>
      <c r="J4" s="450" t="s">
        <v>9</v>
      </c>
      <c r="K4" s="443" t="s">
        <v>10</v>
      </c>
      <c r="L4" s="443" t="s">
        <v>11</v>
      </c>
      <c r="M4" s="443" t="s">
        <v>12</v>
      </c>
      <c r="N4" s="443" t="s">
        <v>13</v>
      </c>
      <c r="O4" s="443" t="s">
        <v>14</v>
      </c>
      <c r="P4" s="445" t="s">
        <v>15</v>
      </c>
    </row>
    <row r="5" spans="1:16" ht="50.25" customHeight="1" thickBot="1">
      <c r="A5" s="449"/>
      <c r="B5" s="453"/>
      <c r="C5" s="444"/>
      <c r="D5" s="444"/>
      <c r="E5" s="444"/>
      <c r="F5" s="444"/>
      <c r="G5" s="444"/>
      <c r="H5" s="444"/>
      <c r="I5" s="444"/>
      <c r="J5" s="451"/>
      <c r="K5" s="444"/>
      <c r="L5" s="444"/>
      <c r="M5" s="444"/>
      <c r="N5" s="444"/>
      <c r="O5" s="444"/>
      <c r="P5" s="446"/>
    </row>
    <row r="6" spans="1:16" ht="23.25" customHeight="1" thickBot="1">
      <c r="A6" s="57" t="s">
        <v>16</v>
      </c>
      <c r="B6" s="22" t="s">
        <v>17</v>
      </c>
      <c r="C6" s="32">
        <v>358</v>
      </c>
      <c r="D6" s="24">
        <v>159</v>
      </c>
      <c r="E6" s="24">
        <v>12</v>
      </c>
      <c r="F6" s="24">
        <v>14</v>
      </c>
      <c r="G6" s="24">
        <v>47</v>
      </c>
      <c r="H6" s="24">
        <v>11</v>
      </c>
      <c r="I6" s="24">
        <v>2</v>
      </c>
      <c r="J6" s="24">
        <v>53</v>
      </c>
      <c r="K6" s="24">
        <v>26</v>
      </c>
      <c r="L6" s="24">
        <v>16</v>
      </c>
      <c r="M6" s="24">
        <v>21</v>
      </c>
      <c r="N6" s="24">
        <v>36</v>
      </c>
      <c r="O6" s="24">
        <v>36</v>
      </c>
      <c r="P6" s="25">
        <f>SUM(C6:O6)</f>
        <v>791</v>
      </c>
    </row>
    <row r="7" spans="1:16" ht="19.5" customHeight="1" thickBot="1">
      <c r="A7" s="57" t="s">
        <v>18</v>
      </c>
      <c r="B7" s="22" t="s">
        <v>17</v>
      </c>
      <c r="C7" s="32">
        <v>329</v>
      </c>
      <c r="D7" s="24">
        <v>133</v>
      </c>
      <c r="E7" s="24">
        <v>12</v>
      </c>
      <c r="F7" s="24">
        <v>14</v>
      </c>
      <c r="G7" s="24">
        <v>34</v>
      </c>
      <c r="H7" s="24">
        <v>10</v>
      </c>
      <c r="I7" s="24">
        <v>1</v>
      </c>
      <c r="J7" s="24">
        <v>53</v>
      </c>
      <c r="K7" s="24">
        <v>26</v>
      </c>
      <c r="L7" s="24">
        <v>21</v>
      </c>
      <c r="M7" s="24">
        <v>20</v>
      </c>
      <c r="N7" s="24">
        <v>32</v>
      </c>
      <c r="O7" s="24">
        <v>28</v>
      </c>
      <c r="P7" s="25">
        <f t="shared" ref="P7:P8" si="0">SUM(C7:O7)</f>
        <v>713</v>
      </c>
    </row>
    <row r="8" spans="1:16" ht="18.75" customHeight="1">
      <c r="A8" s="56" t="s">
        <v>19</v>
      </c>
      <c r="B8" s="65" t="s">
        <v>17</v>
      </c>
      <c r="C8" s="45">
        <v>358</v>
      </c>
      <c r="D8" s="26">
        <v>27</v>
      </c>
      <c r="E8" s="26">
        <v>12</v>
      </c>
      <c r="F8" s="26">
        <v>14</v>
      </c>
      <c r="G8" s="26">
        <v>47</v>
      </c>
      <c r="H8" s="26">
        <v>11</v>
      </c>
      <c r="I8" s="26">
        <v>2</v>
      </c>
      <c r="J8" s="26">
        <v>53</v>
      </c>
      <c r="K8" s="26">
        <v>1</v>
      </c>
      <c r="L8" s="26">
        <v>16</v>
      </c>
      <c r="M8" s="26">
        <v>21</v>
      </c>
      <c r="N8" s="26">
        <v>36</v>
      </c>
      <c r="O8" s="46">
        <v>13</v>
      </c>
      <c r="P8" s="47">
        <f t="shared" si="0"/>
        <v>611</v>
      </c>
    </row>
    <row r="9" spans="1:16" ht="15.75" thickBot="1">
      <c r="A9" s="56"/>
      <c r="B9" s="66" t="s">
        <v>28</v>
      </c>
      <c r="C9" s="27">
        <f>C8/C6*100%</f>
        <v>1</v>
      </c>
      <c r="D9" s="28">
        <f t="shared" ref="D9:P9" si="1">D8/D6*100%</f>
        <v>0.16981132075471697</v>
      </c>
      <c r="E9" s="28">
        <f t="shared" si="1"/>
        <v>1</v>
      </c>
      <c r="F9" s="28">
        <f t="shared" si="1"/>
        <v>1</v>
      </c>
      <c r="G9" s="28">
        <f t="shared" si="1"/>
        <v>1</v>
      </c>
      <c r="H9" s="28">
        <f t="shared" si="1"/>
        <v>1</v>
      </c>
      <c r="I9" s="28">
        <f t="shared" si="1"/>
        <v>1</v>
      </c>
      <c r="J9" s="28">
        <f t="shared" si="1"/>
        <v>1</v>
      </c>
      <c r="K9" s="28">
        <f t="shared" si="1"/>
        <v>3.8461538461538464E-2</v>
      </c>
      <c r="L9" s="28">
        <f t="shared" si="1"/>
        <v>1</v>
      </c>
      <c r="M9" s="28">
        <f t="shared" si="1"/>
        <v>1</v>
      </c>
      <c r="N9" s="28">
        <f t="shared" si="1"/>
        <v>1</v>
      </c>
      <c r="O9" s="33">
        <f t="shared" si="1"/>
        <v>0.3611111111111111</v>
      </c>
      <c r="P9" s="37">
        <f t="shared" si="1"/>
        <v>0.77243994943109984</v>
      </c>
    </row>
    <row r="10" spans="1:16">
      <c r="A10" s="439" t="s">
        <v>20</v>
      </c>
      <c r="B10" s="44" t="s">
        <v>17</v>
      </c>
      <c r="C10" s="63">
        <v>168</v>
      </c>
      <c r="D10" s="58">
        <v>19</v>
      </c>
      <c r="E10" s="20">
        <v>1</v>
      </c>
      <c r="F10" s="29"/>
      <c r="G10" s="58">
        <v>7</v>
      </c>
      <c r="H10" s="29"/>
      <c r="I10" s="29"/>
      <c r="J10" s="29"/>
      <c r="K10" s="58">
        <v>1</v>
      </c>
      <c r="L10" s="29"/>
      <c r="M10" s="20">
        <v>9</v>
      </c>
      <c r="N10" s="58">
        <v>4</v>
      </c>
      <c r="O10" s="60">
        <v>3</v>
      </c>
      <c r="P10" s="64">
        <f>SUM(C10:O10)</f>
        <v>212</v>
      </c>
    </row>
    <row r="11" spans="1:16" ht="15.75" thickBot="1">
      <c r="A11" s="440"/>
      <c r="B11" s="62" t="s">
        <v>28</v>
      </c>
      <c r="C11" s="30">
        <f>C10/C8*100%</f>
        <v>0.46927374301675978</v>
      </c>
      <c r="D11" s="31">
        <f t="shared" ref="D11:P11" si="2">D10/D8*100%</f>
        <v>0.70370370370370372</v>
      </c>
      <c r="E11" s="31">
        <f t="shared" si="2"/>
        <v>8.3333333333333329E-2</v>
      </c>
      <c r="F11" s="31">
        <f t="shared" si="2"/>
        <v>0</v>
      </c>
      <c r="G11" s="31">
        <f t="shared" si="2"/>
        <v>0.14893617021276595</v>
      </c>
      <c r="H11" s="31">
        <f t="shared" si="2"/>
        <v>0</v>
      </c>
      <c r="I11" s="31">
        <f t="shared" si="2"/>
        <v>0</v>
      </c>
      <c r="J11" s="31">
        <f t="shared" si="2"/>
        <v>0</v>
      </c>
      <c r="K11" s="31">
        <f t="shared" si="2"/>
        <v>1</v>
      </c>
      <c r="L11" s="31">
        <f t="shared" si="2"/>
        <v>0</v>
      </c>
      <c r="M11" s="31">
        <f t="shared" si="2"/>
        <v>0.42857142857142855</v>
      </c>
      <c r="N11" s="31">
        <f t="shared" si="2"/>
        <v>0.1111111111111111</v>
      </c>
      <c r="O11" s="34">
        <f t="shared" si="2"/>
        <v>0.23076923076923078</v>
      </c>
      <c r="P11" s="38">
        <f t="shared" si="2"/>
        <v>0.34697217675941078</v>
      </c>
    </row>
    <row r="12" spans="1:16" ht="15.75" thickBot="1">
      <c r="A12" s="441" t="s">
        <v>22</v>
      </c>
      <c r="B12" s="61" t="s">
        <v>17</v>
      </c>
      <c r="C12" s="63">
        <v>239</v>
      </c>
      <c r="D12" s="58">
        <v>109</v>
      </c>
      <c r="E12" s="58">
        <v>4</v>
      </c>
      <c r="F12" s="58">
        <v>10</v>
      </c>
      <c r="G12" s="58">
        <v>50</v>
      </c>
      <c r="H12" s="58">
        <v>7</v>
      </c>
      <c r="I12" s="58">
        <v>1</v>
      </c>
      <c r="J12" s="58">
        <v>40</v>
      </c>
      <c r="K12" s="58">
        <v>16</v>
      </c>
      <c r="L12" s="58">
        <v>13</v>
      </c>
      <c r="M12" s="58">
        <v>8</v>
      </c>
      <c r="N12" s="58">
        <v>32</v>
      </c>
      <c r="O12" s="60">
        <v>6</v>
      </c>
      <c r="P12" s="36">
        <f>SUM(C12:O12)</f>
        <v>535</v>
      </c>
    </row>
    <row r="13" spans="1:16" ht="15.75" thickBot="1">
      <c r="A13" s="442"/>
      <c r="B13" s="44" t="s">
        <v>28</v>
      </c>
      <c r="C13" s="30">
        <f>C12/C7*100%</f>
        <v>0.7264437689969605</v>
      </c>
      <c r="D13" s="31">
        <f t="shared" ref="D13:P13" si="3">D12/D7*100%</f>
        <v>0.81954887218045114</v>
      </c>
      <c r="E13" s="31">
        <f t="shared" si="3"/>
        <v>0.33333333333333331</v>
      </c>
      <c r="F13" s="31">
        <f t="shared" si="3"/>
        <v>0.7142857142857143</v>
      </c>
      <c r="G13" s="31">
        <f t="shared" si="3"/>
        <v>1.4705882352941178</v>
      </c>
      <c r="H13" s="31">
        <f t="shared" si="3"/>
        <v>0.7</v>
      </c>
      <c r="I13" s="31">
        <f t="shared" si="3"/>
        <v>1</v>
      </c>
      <c r="J13" s="31">
        <f t="shared" si="3"/>
        <v>0.75471698113207553</v>
      </c>
      <c r="K13" s="31">
        <f t="shared" si="3"/>
        <v>0.61538461538461542</v>
      </c>
      <c r="L13" s="31">
        <f t="shared" si="3"/>
        <v>0.61904761904761907</v>
      </c>
      <c r="M13" s="31">
        <f t="shared" si="3"/>
        <v>0.4</v>
      </c>
      <c r="N13" s="31">
        <f t="shared" si="3"/>
        <v>1</v>
      </c>
      <c r="O13" s="34">
        <f t="shared" si="3"/>
        <v>0.21428571428571427</v>
      </c>
      <c r="P13" s="39">
        <f t="shared" si="3"/>
        <v>0.75035063113604483</v>
      </c>
    </row>
    <row r="14" spans="1:16" ht="21.75" customHeight="1" thickBot="1">
      <c r="A14" s="57" t="s">
        <v>24</v>
      </c>
      <c r="B14" s="22" t="s">
        <v>25</v>
      </c>
      <c r="C14" s="32" t="s">
        <v>26</v>
      </c>
      <c r="D14" s="24" t="s">
        <v>26</v>
      </c>
      <c r="E14" s="24" t="s">
        <v>26</v>
      </c>
      <c r="F14" s="24" t="s">
        <v>26</v>
      </c>
      <c r="G14" s="24" t="s">
        <v>26</v>
      </c>
      <c r="H14" s="24" t="s">
        <v>26</v>
      </c>
      <c r="I14" s="24" t="s">
        <v>26</v>
      </c>
      <c r="J14" s="24" t="s">
        <v>26</v>
      </c>
      <c r="K14" s="24" t="s">
        <v>26</v>
      </c>
      <c r="L14" s="24" t="s">
        <v>26</v>
      </c>
      <c r="M14" s="24" t="s">
        <v>26</v>
      </c>
      <c r="N14" s="24" t="s">
        <v>26</v>
      </c>
      <c r="O14" s="35" t="s">
        <v>26</v>
      </c>
      <c r="P14" s="36" t="s">
        <v>26</v>
      </c>
    </row>
    <row r="15" spans="1:16">
      <c r="A15" s="441" t="s">
        <v>27</v>
      </c>
      <c r="B15" s="61" t="s">
        <v>17</v>
      </c>
      <c r="C15" s="63">
        <v>8</v>
      </c>
      <c r="D15" s="58">
        <v>3</v>
      </c>
      <c r="E15" s="454" t="s">
        <v>26</v>
      </c>
      <c r="F15" s="454" t="s">
        <v>26</v>
      </c>
      <c r="G15" s="454" t="s">
        <v>26</v>
      </c>
      <c r="H15" s="58">
        <v>2</v>
      </c>
      <c r="I15" s="454" t="s">
        <v>26</v>
      </c>
      <c r="J15" s="58">
        <v>3</v>
      </c>
      <c r="K15" s="58">
        <v>2</v>
      </c>
      <c r="L15" s="454" t="s">
        <v>26</v>
      </c>
      <c r="M15" s="454" t="s">
        <v>26</v>
      </c>
      <c r="N15" s="454" t="s">
        <v>26</v>
      </c>
      <c r="O15" s="456" t="s">
        <v>26</v>
      </c>
      <c r="P15" s="64">
        <f>SUM(C15:O15)</f>
        <v>18</v>
      </c>
    </row>
    <row r="16" spans="1:16" ht="15.75" thickBot="1">
      <c r="A16" s="467"/>
      <c r="B16" s="62" t="s">
        <v>28</v>
      </c>
      <c r="C16" s="30">
        <f>C15/C7*100%</f>
        <v>2.4316109422492401E-2</v>
      </c>
      <c r="D16" s="31">
        <f>D15/D7*100%</f>
        <v>2.2556390977443608E-2</v>
      </c>
      <c r="E16" s="455"/>
      <c r="F16" s="455"/>
      <c r="G16" s="455"/>
      <c r="H16" s="31">
        <f>H15/H7*100%</f>
        <v>0.2</v>
      </c>
      <c r="I16" s="455"/>
      <c r="J16" s="31">
        <f>J15/J7*100%</f>
        <v>5.6603773584905662E-2</v>
      </c>
      <c r="K16" s="31">
        <f>K15/K7*100%</f>
        <v>7.6923076923076927E-2</v>
      </c>
      <c r="L16" s="455"/>
      <c r="M16" s="455"/>
      <c r="N16" s="455"/>
      <c r="O16" s="457"/>
      <c r="P16" s="39">
        <f>P15/P7*100%</f>
        <v>2.5245441795231416E-2</v>
      </c>
    </row>
    <row r="17" spans="1:16" ht="36.75" customHeight="1" thickBot="1">
      <c r="A17" s="57" t="s">
        <v>29</v>
      </c>
      <c r="B17" s="22" t="s">
        <v>17</v>
      </c>
      <c r="C17" s="32" t="s">
        <v>26</v>
      </c>
      <c r="D17" s="24" t="s">
        <v>26</v>
      </c>
      <c r="E17" s="24" t="s">
        <v>26</v>
      </c>
      <c r="F17" s="24" t="s">
        <v>26</v>
      </c>
      <c r="G17" s="24" t="s">
        <v>26</v>
      </c>
      <c r="H17" s="24" t="s">
        <v>26</v>
      </c>
      <c r="I17" s="24" t="s">
        <v>26</v>
      </c>
      <c r="J17" s="24" t="s">
        <v>26</v>
      </c>
      <c r="K17" s="24" t="s">
        <v>26</v>
      </c>
      <c r="L17" s="24" t="s">
        <v>26</v>
      </c>
      <c r="M17" s="24" t="s">
        <v>26</v>
      </c>
      <c r="N17" s="24" t="s">
        <v>26</v>
      </c>
      <c r="O17" s="35" t="s">
        <v>26</v>
      </c>
      <c r="P17" s="36" t="s">
        <v>26</v>
      </c>
    </row>
    <row r="18" spans="1:16" ht="24" customHeight="1" thickBot="1">
      <c r="A18" s="57" t="s">
        <v>31</v>
      </c>
      <c r="B18" s="22" t="s">
        <v>44</v>
      </c>
      <c r="C18" s="32" t="s">
        <v>26</v>
      </c>
      <c r="D18" s="24" t="s">
        <v>26</v>
      </c>
      <c r="E18" s="24" t="s">
        <v>26</v>
      </c>
      <c r="F18" s="24" t="s">
        <v>26</v>
      </c>
      <c r="G18" s="24" t="s">
        <v>26</v>
      </c>
      <c r="H18" s="24" t="s">
        <v>26</v>
      </c>
      <c r="I18" s="24" t="s">
        <v>26</v>
      </c>
      <c r="J18" s="24" t="s">
        <v>26</v>
      </c>
      <c r="K18" s="24" t="s">
        <v>26</v>
      </c>
      <c r="L18" s="24" t="s">
        <v>26</v>
      </c>
      <c r="M18" s="24" t="s">
        <v>26</v>
      </c>
      <c r="N18" s="24" t="s">
        <v>26</v>
      </c>
      <c r="O18" s="35" t="s">
        <v>26</v>
      </c>
      <c r="P18" s="36" t="s">
        <v>26</v>
      </c>
    </row>
    <row r="19" spans="1:16">
      <c r="A19" s="441" t="s">
        <v>33</v>
      </c>
      <c r="B19" s="458" t="s">
        <v>23</v>
      </c>
      <c r="C19" s="460"/>
      <c r="D19" s="454"/>
      <c r="E19" s="454"/>
      <c r="F19" s="454"/>
      <c r="G19" s="454"/>
      <c r="H19" s="462"/>
      <c r="I19" s="454"/>
      <c r="J19" s="454"/>
      <c r="K19" s="454"/>
      <c r="L19" s="454"/>
      <c r="M19" s="454"/>
      <c r="N19" s="454"/>
      <c r="O19" s="456"/>
      <c r="P19" s="464"/>
    </row>
    <row r="20" spans="1:16" ht="18.75" customHeight="1" thickBot="1">
      <c r="A20" s="467"/>
      <c r="B20" s="459"/>
      <c r="C20" s="461"/>
      <c r="D20" s="455"/>
      <c r="E20" s="455"/>
      <c r="F20" s="455"/>
      <c r="G20" s="455"/>
      <c r="H20" s="463"/>
      <c r="I20" s="455"/>
      <c r="J20" s="455"/>
      <c r="K20" s="455"/>
      <c r="L20" s="455"/>
      <c r="M20" s="455"/>
      <c r="N20" s="455"/>
      <c r="O20" s="457"/>
      <c r="P20" s="465"/>
    </row>
    <row r="21" spans="1:16">
      <c r="A21" s="441" t="s">
        <v>34</v>
      </c>
      <c r="B21" s="61" t="s">
        <v>17</v>
      </c>
      <c r="C21" s="63">
        <v>76</v>
      </c>
      <c r="D21" s="58">
        <v>24</v>
      </c>
      <c r="E21" s="58">
        <v>2</v>
      </c>
      <c r="F21" s="58">
        <v>10</v>
      </c>
      <c r="G21" s="58">
        <v>15</v>
      </c>
      <c r="H21" s="58">
        <v>3</v>
      </c>
      <c r="I21" s="58">
        <v>0</v>
      </c>
      <c r="J21" s="58">
        <v>26</v>
      </c>
      <c r="K21" s="58">
        <v>1</v>
      </c>
      <c r="L21" s="58">
        <v>5</v>
      </c>
      <c r="M21" s="58">
        <v>0</v>
      </c>
      <c r="N21" s="58">
        <v>9</v>
      </c>
      <c r="O21" s="60">
        <v>7</v>
      </c>
      <c r="P21" s="64">
        <f>SUM(C21:O21)</f>
        <v>178</v>
      </c>
    </row>
    <row r="22" spans="1:16" ht="15.75" thickBot="1">
      <c r="A22" s="467"/>
      <c r="B22" s="62" t="s">
        <v>28</v>
      </c>
      <c r="C22" s="30">
        <f t="shared" ref="C22:H22" si="4">C21/C7*100%</f>
        <v>0.23100303951367782</v>
      </c>
      <c r="D22" s="31">
        <f t="shared" si="4"/>
        <v>0.18045112781954886</v>
      </c>
      <c r="E22" s="31">
        <f t="shared" si="4"/>
        <v>0.16666666666666666</v>
      </c>
      <c r="F22" s="31">
        <f t="shared" si="4"/>
        <v>0.7142857142857143</v>
      </c>
      <c r="G22" s="31">
        <f t="shared" si="4"/>
        <v>0.44117647058823528</v>
      </c>
      <c r="H22" s="31">
        <f t="shared" si="4"/>
        <v>0.3</v>
      </c>
      <c r="I22" s="59"/>
      <c r="J22" s="31">
        <f>J21/J7*100%</f>
        <v>0.49056603773584906</v>
      </c>
      <c r="K22" s="31">
        <f>K21/K7*100%</f>
        <v>3.8461538461538464E-2</v>
      </c>
      <c r="L22" s="31">
        <f>L21/L7*100%</f>
        <v>0.23809523809523808</v>
      </c>
      <c r="M22" s="59"/>
      <c r="N22" s="31">
        <f>N21/N7*100%</f>
        <v>0.28125</v>
      </c>
      <c r="O22" s="34">
        <f>O21/O7*100%</f>
        <v>0.25</v>
      </c>
      <c r="P22" s="39">
        <f>P21/P7*100%</f>
        <v>0.24964936886395511</v>
      </c>
    </row>
    <row r="23" spans="1:16">
      <c r="A23" s="441" t="s">
        <v>35</v>
      </c>
      <c r="B23" s="61" t="s">
        <v>17</v>
      </c>
      <c r="C23" s="63">
        <v>253</v>
      </c>
      <c r="D23" s="58">
        <v>109</v>
      </c>
      <c r="E23" s="58">
        <v>10</v>
      </c>
      <c r="F23" s="58">
        <v>3</v>
      </c>
      <c r="G23" s="58">
        <v>19</v>
      </c>
      <c r="H23" s="58">
        <v>7</v>
      </c>
      <c r="I23" s="58">
        <v>1</v>
      </c>
      <c r="J23" s="58">
        <v>20</v>
      </c>
      <c r="K23" s="58">
        <v>25</v>
      </c>
      <c r="L23" s="58">
        <v>16</v>
      </c>
      <c r="M23" s="58">
        <v>20</v>
      </c>
      <c r="N23" s="58">
        <v>23</v>
      </c>
      <c r="O23" s="60">
        <v>18</v>
      </c>
      <c r="P23" s="64">
        <f>SUM(C23:O23)</f>
        <v>524</v>
      </c>
    </row>
    <row r="24" spans="1:16" ht="15.75" thickBot="1">
      <c r="A24" s="467"/>
      <c r="B24" s="62" t="s">
        <v>28</v>
      </c>
      <c r="C24" s="30">
        <f t="shared" ref="C24:P24" si="5">C23/C7*100%</f>
        <v>0.76899696048632216</v>
      </c>
      <c r="D24" s="31">
        <f t="shared" si="5"/>
        <v>0.81954887218045114</v>
      </c>
      <c r="E24" s="31">
        <f t="shared" si="5"/>
        <v>0.83333333333333337</v>
      </c>
      <c r="F24" s="31">
        <f t="shared" si="5"/>
        <v>0.21428571428571427</v>
      </c>
      <c r="G24" s="31">
        <f t="shared" si="5"/>
        <v>0.55882352941176472</v>
      </c>
      <c r="H24" s="31">
        <f t="shared" si="5"/>
        <v>0.7</v>
      </c>
      <c r="I24" s="31">
        <f t="shared" si="5"/>
        <v>1</v>
      </c>
      <c r="J24" s="31">
        <f t="shared" si="5"/>
        <v>0.37735849056603776</v>
      </c>
      <c r="K24" s="31">
        <f t="shared" si="5"/>
        <v>0.96153846153846156</v>
      </c>
      <c r="L24" s="31">
        <f t="shared" si="5"/>
        <v>0.76190476190476186</v>
      </c>
      <c r="M24" s="31">
        <f t="shared" si="5"/>
        <v>1</v>
      </c>
      <c r="N24" s="31">
        <f t="shared" si="5"/>
        <v>0.71875</v>
      </c>
      <c r="O24" s="34">
        <f t="shared" si="5"/>
        <v>0.6428571428571429</v>
      </c>
      <c r="P24" s="39">
        <f t="shared" si="5"/>
        <v>0.73492286115007011</v>
      </c>
    </row>
    <row r="25" spans="1:16" ht="9.75" customHeight="1">
      <c r="A25" s="441" t="s">
        <v>36</v>
      </c>
      <c r="B25" s="61" t="s">
        <v>17</v>
      </c>
      <c r="C25" s="460" t="s">
        <v>26</v>
      </c>
      <c r="D25" s="454"/>
      <c r="E25" s="454" t="s">
        <v>26</v>
      </c>
      <c r="F25" s="58">
        <v>1</v>
      </c>
      <c r="G25" s="454" t="s">
        <v>26</v>
      </c>
      <c r="H25" s="454" t="s">
        <v>26</v>
      </c>
      <c r="I25" s="454" t="s">
        <v>26</v>
      </c>
      <c r="J25" s="454" t="s">
        <v>26</v>
      </c>
      <c r="K25" s="454" t="s">
        <v>26</v>
      </c>
      <c r="L25" s="454" t="s">
        <v>26</v>
      </c>
      <c r="M25" s="454" t="s">
        <v>26</v>
      </c>
      <c r="N25" s="454" t="s">
        <v>26</v>
      </c>
      <c r="O25" s="60">
        <v>3</v>
      </c>
      <c r="P25" s="64">
        <f>SUM(C25:O25)</f>
        <v>4</v>
      </c>
    </row>
    <row r="26" spans="1:16" ht="11.25" customHeight="1" thickBot="1">
      <c r="A26" s="467"/>
      <c r="B26" s="62" t="s">
        <v>28</v>
      </c>
      <c r="C26" s="468"/>
      <c r="D26" s="466"/>
      <c r="E26" s="466"/>
      <c r="F26" s="48">
        <f>F25/F7*100%</f>
        <v>7.1428571428571425E-2</v>
      </c>
      <c r="G26" s="466"/>
      <c r="H26" s="466"/>
      <c r="I26" s="466"/>
      <c r="J26" s="466"/>
      <c r="K26" s="466"/>
      <c r="L26" s="466"/>
      <c r="M26" s="466"/>
      <c r="N26" s="466"/>
      <c r="O26" s="49">
        <f>O25/O7*100%</f>
        <v>0.10714285714285714</v>
      </c>
      <c r="P26" s="50">
        <f>P25/P7*100%</f>
        <v>5.6100981767180924E-3</v>
      </c>
    </row>
    <row r="27" spans="1:16" ht="23.25" customHeight="1" thickBot="1">
      <c r="A27" s="57" t="s">
        <v>37</v>
      </c>
      <c r="B27" s="22" t="s">
        <v>17</v>
      </c>
      <c r="C27" s="71">
        <v>29</v>
      </c>
      <c r="D27" s="67">
        <v>26</v>
      </c>
      <c r="E27" s="67">
        <v>0</v>
      </c>
      <c r="F27" s="67">
        <v>0</v>
      </c>
      <c r="G27" s="67">
        <v>13</v>
      </c>
      <c r="H27" s="67">
        <v>3</v>
      </c>
      <c r="I27" s="67">
        <v>1</v>
      </c>
      <c r="J27" s="67">
        <v>7</v>
      </c>
      <c r="K27" s="67">
        <v>0</v>
      </c>
      <c r="L27" s="67">
        <v>0</v>
      </c>
      <c r="M27" s="67">
        <v>1</v>
      </c>
      <c r="N27" s="67">
        <v>4</v>
      </c>
      <c r="O27" s="67">
        <v>8</v>
      </c>
      <c r="P27" s="72">
        <f>SUM(C27:O27)</f>
        <v>92</v>
      </c>
    </row>
    <row r="28" spans="1:16" ht="26.25" customHeight="1" thickBot="1">
      <c r="A28" s="57" t="s">
        <v>38</v>
      </c>
      <c r="B28" s="22" t="s">
        <v>17</v>
      </c>
      <c r="C28" s="32">
        <v>251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27</v>
      </c>
      <c r="O28" s="24">
        <v>0</v>
      </c>
      <c r="P28" s="25">
        <f>SUM(C28:O28)</f>
        <v>278</v>
      </c>
    </row>
    <row r="29" spans="1:16" ht="23.25" customHeight="1" thickBot="1">
      <c r="A29" s="55" t="s">
        <v>39</v>
      </c>
      <c r="B29" s="61" t="s">
        <v>17</v>
      </c>
      <c r="C29" s="63">
        <v>100</v>
      </c>
      <c r="D29" s="58">
        <v>40</v>
      </c>
      <c r="E29" s="58">
        <v>5</v>
      </c>
      <c r="F29" s="58">
        <v>44</v>
      </c>
      <c r="G29" s="58">
        <v>11</v>
      </c>
      <c r="H29" s="58">
        <v>67</v>
      </c>
      <c r="I29" s="58">
        <v>27</v>
      </c>
      <c r="J29" s="58">
        <v>15</v>
      </c>
      <c r="K29" s="58">
        <v>18</v>
      </c>
      <c r="L29" s="58">
        <v>36</v>
      </c>
      <c r="M29" s="58">
        <v>154</v>
      </c>
      <c r="N29" s="58">
        <v>25</v>
      </c>
      <c r="O29" s="58">
        <v>18</v>
      </c>
      <c r="P29" s="21">
        <v>801</v>
      </c>
    </row>
    <row r="30" spans="1:16" ht="20.25" customHeight="1" thickBot="1">
      <c r="A30" s="57" t="s">
        <v>40</v>
      </c>
      <c r="B30" s="23"/>
      <c r="C30" s="32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5"/>
    </row>
    <row r="31" spans="1:16" ht="24" customHeight="1" thickBot="1">
      <c r="A31" s="57" t="s">
        <v>41</v>
      </c>
      <c r="B31" s="22" t="s">
        <v>17</v>
      </c>
      <c r="C31" s="51">
        <v>22</v>
      </c>
      <c r="D31" s="52">
        <v>40</v>
      </c>
      <c r="E31" s="52">
        <v>5</v>
      </c>
      <c r="F31" s="52">
        <v>24</v>
      </c>
      <c r="G31" s="52">
        <v>17</v>
      </c>
      <c r="H31" s="52">
        <v>46</v>
      </c>
      <c r="I31" s="52">
        <v>27</v>
      </c>
      <c r="J31" s="52">
        <v>15</v>
      </c>
      <c r="K31" s="52">
        <v>7</v>
      </c>
      <c r="L31" s="52">
        <v>34</v>
      </c>
      <c r="M31" s="52">
        <v>68</v>
      </c>
      <c r="N31" s="52">
        <v>25</v>
      </c>
      <c r="O31" s="53">
        <v>18</v>
      </c>
      <c r="P31" s="36">
        <f>SUM(C31:O31)</f>
        <v>348</v>
      </c>
    </row>
    <row r="32" spans="1:16" ht="28.5" customHeight="1" thickBot="1">
      <c r="A32" s="57" t="s">
        <v>42</v>
      </c>
      <c r="B32" s="22" t="s">
        <v>17</v>
      </c>
      <c r="C32" s="32">
        <v>29</v>
      </c>
      <c r="D32" s="24">
        <v>13</v>
      </c>
      <c r="E32" s="24">
        <v>3</v>
      </c>
      <c r="F32" s="24">
        <v>1</v>
      </c>
      <c r="G32" s="24">
        <v>8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3</v>
      </c>
      <c r="O32" s="24">
        <v>8</v>
      </c>
      <c r="P32" s="25">
        <f>SUM(C32:O32)</f>
        <v>65</v>
      </c>
    </row>
  </sheetData>
  <mergeCells count="60">
    <mergeCell ref="A21:A22"/>
    <mergeCell ref="A23:A24"/>
    <mergeCell ref="A25:A26"/>
    <mergeCell ref="C25:C26"/>
    <mergeCell ref="G25:G26"/>
    <mergeCell ref="A15:A16"/>
    <mergeCell ref="E15:E16"/>
    <mergeCell ref="I15:I16"/>
    <mergeCell ref="L15:L16"/>
    <mergeCell ref="A19:A20"/>
    <mergeCell ref="G15:G16"/>
    <mergeCell ref="N19:N20"/>
    <mergeCell ref="O19:O20"/>
    <mergeCell ref="P19:P20"/>
    <mergeCell ref="D25:D26"/>
    <mergeCell ref="E25:E26"/>
    <mergeCell ref="H25:H26"/>
    <mergeCell ref="I25:I26"/>
    <mergeCell ref="J25:J26"/>
    <mergeCell ref="K25:K26"/>
    <mergeCell ref="L25:L26"/>
    <mergeCell ref="M25:M26"/>
    <mergeCell ref="N25:N26"/>
    <mergeCell ref="M15:M16"/>
    <mergeCell ref="N15:N16"/>
    <mergeCell ref="O15:O16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F15:F16"/>
    <mergeCell ref="A1:P1"/>
    <mergeCell ref="A2:P2"/>
    <mergeCell ref="A3:P3"/>
    <mergeCell ref="A4:A5"/>
    <mergeCell ref="I4:I5"/>
    <mergeCell ref="J4:J5"/>
    <mergeCell ref="K4:K5"/>
    <mergeCell ref="L4:L5"/>
    <mergeCell ref="B4:B5"/>
    <mergeCell ref="C4:C5"/>
    <mergeCell ref="E4:E5"/>
    <mergeCell ref="F4:F5"/>
    <mergeCell ref="G4:G5"/>
    <mergeCell ref="H4:H5"/>
    <mergeCell ref="D4:D5"/>
    <mergeCell ref="A10:A11"/>
    <mergeCell ref="A12:A13"/>
    <mergeCell ref="O4:O5"/>
    <mergeCell ref="P4:P5"/>
    <mergeCell ref="M4:M5"/>
    <mergeCell ref="N4:N5"/>
  </mergeCells>
  <pageMargins left="0.23622047244094491" right="0.23622047244094491" top="0" bottom="0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J11" sqref="J11"/>
    </sheetView>
  </sheetViews>
  <sheetFormatPr defaultRowHeight="15"/>
  <cols>
    <col min="1" max="1" width="24.42578125" customWidth="1"/>
  </cols>
  <sheetData>
    <row r="1" spans="1:16" ht="18.75">
      <c r="A1" s="472" t="s">
        <v>0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</row>
    <row r="2" spans="1:16" ht="18.75">
      <c r="A2" s="472" t="s">
        <v>1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</row>
    <row r="3" spans="1:16" ht="18.75">
      <c r="A3" s="472" t="s">
        <v>45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</row>
    <row r="4" spans="1:16" ht="19.5" thickBot="1">
      <c r="A4" s="1"/>
    </row>
    <row r="5" spans="1:16" ht="60.75" customHeight="1">
      <c r="A5" s="448"/>
      <c r="B5" s="452"/>
      <c r="C5" s="443" t="s">
        <v>43</v>
      </c>
      <c r="D5" s="443" t="s">
        <v>3</v>
      </c>
      <c r="E5" s="443" t="s">
        <v>4</v>
      </c>
      <c r="F5" s="443" t="s">
        <v>5</v>
      </c>
      <c r="G5" s="443" t="s">
        <v>6</v>
      </c>
      <c r="H5" s="443" t="s">
        <v>7</v>
      </c>
      <c r="I5" s="443" t="s">
        <v>8</v>
      </c>
      <c r="J5" s="443" t="s">
        <v>9</v>
      </c>
      <c r="K5" s="443" t="s">
        <v>10</v>
      </c>
      <c r="L5" s="443" t="s">
        <v>11</v>
      </c>
      <c r="M5" s="443" t="s">
        <v>12</v>
      </c>
      <c r="N5" s="443" t="s">
        <v>13</v>
      </c>
      <c r="O5" s="443" t="s">
        <v>14</v>
      </c>
      <c r="P5" s="445" t="s">
        <v>15</v>
      </c>
    </row>
    <row r="6" spans="1:16" ht="15.75" thickBot="1">
      <c r="A6" s="449"/>
      <c r="B6" s="45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9"/>
    </row>
    <row r="7" spans="1:16" ht="23.25" thickBot="1">
      <c r="A7" s="40" t="s">
        <v>16</v>
      </c>
      <c r="B7" s="2" t="s">
        <v>17</v>
      </c>
      <c r="C7" s="2">
        <v>1175</v>
      </c>
      <c r="D7" s="2">
        <v>466</v>
      </c>
      <c r="E7" s="2">
        <v>57</v>
      </c>
      <c r="F7" s="2">
        <v>36</v>
      </c>
      <c r="G7" s="2">
        <v>137</v>
      </c>
      <c r="H7" s="2">
        <v>64</v>
      </c>
      <c r="I7" s="2">
        <v>22</v>
      </c>
      <c r="J7" s="2">
        <v>142</v>
      </c>
      <c r="K7" s="2">
        <v>114</v>
      </c>
      <c r="L7" s="2">
        <v>62</v>
      </c>
      <c r="M7" s="2">
        <v>115</v>
      </c>
      <c r="N7" s="2">
        <v>102</v>
      </c>
      <c r="O7" s="2">
        <v>83</v>
      </c>
      <c r="P7" s="3">
        <v>2575</v>
      </c>
    </row>
    <row r="8" spans="1:16" ht="15.75" thickBot="1">
      <c r="A8" s="40" t="s">
        <v>18</v>
      </c>
      <c r="B8" s="13"/>
      <c r="C8" s="2">
        <v>1146</v>
      </c>
      <c r="D8" s="2">
        <v>448</v>
      </c>
      <c r="E8" s="2">
        <v>52</v>
      </c>
      <c r="F8" s="2">
        <v>36</v>
      </c>
      <c r="G8" s="2">
        <v>137</v>
      </c>
      <c r="H8" s="2">
        <v>60</v>
      </c>
      <c r="I8" s="2">
        <v>24</v>
      </c>
      <c r="J8" s="2">
        <v>140</v>
      </c>
      <c r="K8" s="2">
        <v>110</v>
      </c>
      <c r="L8" s="2">
        <v>57</v>
      </c>
      <c r="M8" s="2">
        <v>113</v>
      </c>
      <c r="N8" s="2">
        <v>101</v>
      </c>
      <c r="O8" s="2">
        <v>74</v>
      </c>
      <c r="P8" s="3">
        <v>2498</v>
      </c>
    </row>
    <row r="9" spans="1:16">
      <c r="A9" s="41" t="s">
        <v>19</v>
      </c>
      <c r="B9" s="474" t="s">
        <v>21</v>
      </c>
      <c r="C9" s="7">
        <v>1175</v>
      </c>
      <c r="D9" s="7">
        <v>466</v>
      </c>
      <c r="E9" s="7">
        <v>57</v>
      </c>
      <c r="F9" s="7">
        <v>36</v>
      </c>
      <c r="G9" s="7">
        <v>137</v>
      </c>
      <c r="H9" s="7">
        <v>64</v>
      </c>
      <c r="I9" s="7">
        <v>22</v>
      </c>
      <c r="J9" s="7">
        <v>142</v>
      </c>
      <c r="K9" s="7">
        <v>114</v>
      </c>
      <c r="L9" s="7">
        <v>62</v>
      </c>
      <c r="M9" s="7">
        <v>115</v>
      </c>
      <c r="N9" s="7">
        <v>102</v>
      </c>
      <c r="O9" s="7">
        <v>83</v>
      </c>
      <c r="P9" s="9">
        <v>2575</v>
      </c>
    </row>
    <row r="10" spans="1:16">
      <c r="A10" s="41"/>
      <c r="B10" s="475"/>
      <c r="C10" s="8">
        <v>-1</v>
      </c>
      <c r="D10" s="8">
        <v>-1</v>
      </c>
      <c r="E10" s="8">
        <v>-1</v>
      </c>
      <c r="F10" s="8">
        <v>-1</v>
      </c>
      <c r="G10" s="8">
        <v>-1</v>
      </c>
      <c r="H10" s="8">
        <v>-1</v>
      </c>
      <c r="I10" s="8">
        <v>-1</v>
      </c>
      <c r="J10" s="8">
        <v>-1</v>
      </c>
      <c r="K10" s="8">
        <v>-1</v>
      </c>
      <c r="L10" s="8">
        <v>-1</v>
      </c>
      <c r="M10" s="8">
        <v>-1</v>
      </c>
      <c r="N10" s="8">
        <v>-1</v>
      </c>
      <c r="O10" s="8">
        <v>-1</v>
      </c>
      <c r="P10" s="10">
        <v>-1</v>
      </c>
    </row>
    <row r="11" spans="1:16" ht="18.75" customHeight="1">
      <c r="A11" s="41" t="s">
        <v>20</v>
      </c>
      <c r="B11" s="475"/>
      <c r="C11" s="7">
        <v>701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9">
        <v>701</v>
      </c>
    </row>
    <row r="12" spans="1:16" ht="13.5" customHeight="1" thickBot="1">
      <c r="A12" s="42"/>
      <c r="B12" s="476"/>
      <c r="C12" s="15">
        <v>-1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1">
        <v>-1</v>
      </c>
    </row>
    <row r="13" spans="1:16" ht="19.5" customHeight="1">
      <c r="A13" s="441" t="s">
        <v>22</v>
      </c>
      <c r="B13" s="474" t="s">
        <v>23</v>
      </c>
      <c r="C13" s="7">
        <v>926</v>
      </c>
      <c r="D13" s="7">
        <v>369</v>
      </c>
      <c r="E13" s="7">
        <v>40</v>
      </c>
      <c r="F13" s="7">
        <v>26</v>
      </c>
      <c r="G13" s="4">
        <v>112</v>
      </c>
      <c r="H13" s="7">
        <v>46</v>
      </c>
      <c r="I13" s="7">
        <v>21</v>
      </c>
      <c r="J13" s="7">
        <v>111</v>
      </c>
      <c r="K13" s="7">
        <v>83</v>
      </c>
      <c r="L13" s="7">
        <v>43</v>
      </c>
      <c r="M13" s="7">
        <v>93</v>
      </c>
      <c r="N13" s="7">
        <v>85</v>
      </c>
      <c r="O13" s="7">
        <v>45</v>
      </c>
      <c r="P13" s="9">
        <v>2000</v>
      </c>
    </row>
    <row r="14" spans="1:16" ht="15.75" thickBot="1">
      <c r="A14" s="467"/>
      <c r="B14" s="476"/>
      <c r="C14" s="14">
        <v>-0.80800000000000005</v>
      </c>
      <c r="D14" s="14">
        <v>-0.82399999999999995</v>
      </c>
      <c r="E14" s="14">
        <v>-0.76900000000000002</v>
      </c>
      <c r="F14" s="14">
        <v>-0.72199999999999998</v>
      </c>
      <c r="G14" s="54">
        <v>-0.81799999999999995</v>
      </c>
      <c r="H14" s="14">
        <v>-0.76700000000000002</v>
      </c>
      <c r="I14" s="14">
        <v>-0.875</v>
      </c>
      <c r="J14" s="14">
        <v>-0.79300000000000004</v>
      </c>
      <c r="K14" s="14">
        <v>-0.755</v>
      </c>
      <c r="L14" s="14">
        <v>-0.754</v>
      </c>
      <c r="M14" s="14">
        <v>-0.82299999999999995</v>
      </c>
      <c r="N14" s="14">
        <v>-0.84199999999999997</v>
      </c>
      <c r="O14" s="14">
        <v>-0.60799999999999998</v>
      </c>
      <c r="P14" s="11">
        <v>-0.8</v>
      </c>
    </row>
    <row r="15" spans="1:16" ht="23.25" thickBot="1">
      <c r="A15" s="40" t="s">
        <v>24</v>
      </c>
      <c r="B15" s="2" t="s">
        <v>25</v>
      </c>
      <c r="C15" s="2" t="s">
        <v>26</v>
      </c>
      <c r="D15" s="2" t="s">
        <v>26</v>
      </c>
      <c r="E15" s="2" t="s">
        <v>26</v>
      </c>
      <c r="F15" s="2" t="s">
        <v>26</v>
      </c>
      <c r="G15" s="2" t="s">
        <v>26</v>
      </c>
      <c r="H15" s="2" t="s">
        <v>26</v>
      </c>
      <c r="I15" s="2" t="s">
        <v>26</v>
      </c>
      <c r="J15" s="2" t="s">
        <v>26</v>
      </c>
      <c r="K15" s="2" t="s">
        <v>26</v>
      </c>
      <c r="L15" s="2" t="s">
        <v>26</v>
      </c>
      <c r="M15" s="2" t="s">
        <v>26</v>
      </c>
      <c r="N15" s="2" t="s">
        <v>26</v>
      </c>
      <c r="O15" s="2" t="s">
        <v>26</v>
      </c>
      <c r="P15" s="3" t="s">
        <v>26</v>
      </c>
    </row>
    <row r="16" spans="1:16" ht="16.5" customHeight="1">
      <c r="A16" s="441" t="s">
        <v>27</v>
      </c>
      <c r="B16" s="474" t="s">
        <v>28</v>
      </c>
      <c r="C16" s="7">
        <v>42</v>
      </c>
      <c r="D16" s="7">
        <v>3</v>
      </c>
      <c r="E16" s="18" t="s">
        <v>26</v>
      </c>
      <c r="F16" s="18" t="s">
        <v>26</v>
      </c>
      <c r="G16" s="7">
        <v>5</v>
      </c>
      <c r="H16" s="7">
        <v>2</v>
      </c>
      <c r="I16" s="18" t="s">
        <v>26</v>
      </c>
      <c r="J16" s="7">
        <v>2</v>
      </c>
      <c r="K16" s="18">
        <v>0</v>
      </c>
      <c r="L16" s="18" t="s">
        <v>26</v>
      </c>
      <c r="M16" s="7">
        <v>8</v>
      </c>
      <c r="N16" s="18" t="s">
        <v>26</v>
      </c>
      <c r="O16" s="7">
        <v>6</v>
      </c>
      <c r="P16" s="9">
        <v>68</v>
      </c>
    </row>
    <row r="17" spans="1:16" ht="12" customHeight="1" thickBot="1">
      <c r="A17" s="467"/>
      <c r="B17" s="476"/>
      <c r="C17" s="14">
        <v>-3.5999999999999997E-2</v>
      </c>
      <c r="D17" s="14">
        <v>-6.0000000000000001E-3</v>
      </c>
      <c r="E17" s="19"/>
      <c r="F17" s="19"/>
      <c r="G17" s="14">
        <v>-3.5999999999999997E-2</v>
      </c>
      <c r="H17" s="14">
        <v>-3.3000000000000002E-2</v>
      </c>
      <c r="I17" s="19"/>
      <c r="J17" s="14">
        <v>-1.4E-2</v>
      </c>
      <c r="K17" s="19"/>
      <c r="L17" s="19"/>
      <c r="M17" s="15">
        <v>-7.0000000000000007E-2</v>
      </c>
      <c r="N17" s="19"/>
      <c r="O17" s="14">
        <v>-7.1999999999999995E-2</v>
      </c>
      <c r="P17" s="12">
        <v>-2.5999999999999999E-2</v>
      </c>
    </row>
    <row r="18" spans="1:16" ht="34.5" thickBot="1">
      <c r="A18" s="40" t="s">
        <v>29</v>
      </c>
      <c r="B18" s="2" t="s">
        <v>30</v>
      </c>
      <c r="C18" s="2" t="s">
        <v>26</v>
      </c>
      <c r="D18" s="2" t="s">
        <v>26</v>
      </c>
      <c r="E18" s="2" t="s">
        <v>26</v>
      </c>
      <c r="F18" s="2" t="s">
        <v>26</v>
      </c>
      <c r="G18" s="2" t="s">
        <v>26</v>
      </c>
      <c r="H18" s="2" t="s">
        <v>26</v>
      </c>
      <c r="I18" s="2" t="s">
        <v>26</v>
      </c>
      <c r="J18" s="2" t="s">
        <v>26</v>
      </c>
      <c r="K18" s="2" t="s">
        <v>26</v>
      </c>
      <c r="L18" s="2" t="s">
        <v>26</v>
      </c>
      <c r="M18" s="2" t="s">
        <v>26</v>
      </c>
      <c r="N18" s="2" t="s">
        <v>26</v>
      </c>
      <c r="O18" s="2" t="s">
        <v>26</v>
      </c>
      <c r="P18" s="3" t="s">
        <v>26</v>
      </c>
    </row>
    <row r="19" spans="1:16" ht="15.75" thickBot="1">
      <c r="A19" s="40" t="s">
        <v>31</v>
      </c>
      <c r="B19" s="13" t="s">
        <v>32</v>
      </c>
      <c r="C19" s="2" t="s">
        <v>26</v>
      </c>
      <c r="D19" s="2" t="s">
        <v>26</v>
      </c>
      <c r="E19" s="2" t="s">
        <v>26</v>
      </c>
      <c r="F19" s="2" t="s">
        <v>26</v>
      </c>
      <c r="G19" s="2" t="s">
        <v>26</v>
      </c>
      <c r="H19" s="2" t="s">
        <v>26</v>
      </c>
      <c r="I19" s="2" t="s">
        <v>26</v>
      </c>
      <c r="J19" s="2" t="s">
        <v>26</v>
      </c>
      <c r="K19" s="2" t="s">
        <v>26</v>
      </c>
      <c r="L19" s="2" t="s">
        <v>26</v>
      </c>
      <c r="M19" s="2" t="s">
        <v>26</v>
      </c>
      <c r="N19" s="2" t="s">
        <v>26</v>
      </c>
      <c r="O19" s="2" t="s">
        <v>26</v>
      </c>
      <c r="P19" s="3" t="s">
        <v>26</v>
      </c>
    </row>
    <row r="20" spans="1:16" ht="19.5" customHeight="1">
      <c r="A20" s="441" t="s">
        <v>33</v>
      </c>
      <c r="B20" s="474" t="s">
        <v>23</v>
      </c>
      <c r="C20" s="474"/>
      <c r="D20" s="474"/>
      <c r="E20" s="474"/>
      <c r="F20" s="474"/>
      <c r="G20" s="474"/>
      <c r="H20" s="441"/>
      <c r="I20" s="474"/>
      <c r="J20" s="474"/>
      <c r="K20" s="474"/>
      <c r="L20" s="474"/>
      <c r="M20" s="474"/>
      <c r="N20" s="474"/>
      <c r="O20" s="474"/>
      <c r="P20" s="469"/>
    </row>
    <row r="21" spans="1:16" ht="1.5" customHeight="1" thickBot="1">
      <c r="A21" s="467"/>
      <c r="B21" s="476"/>
      <c r="C21" s="476"/>
      <c r="D21" s="476"/>
      <c r="E21" s="476"/>
      <c r="F21" s="476"/>
      <c r="G21" s="476"/>
      <c r="H21" s="467"/>
      <c r="I21" s="476"/>
      <c r="J21" s="476"/>
      <c r="K21" s="476"/>
      <c r="L21" s="476"/>
      <c r="M21" s="476"/>
      <c r="N21" s="476"/>
      <c r="O21" s="476"/>
      <c r="P21" s="471"/>
    </row>
    <row r="22" spans="1:16" ht="16.5" customHeight="1">
      <c r="A22" s="441" t="s">
        <v>34</v>
      </c>
      <c r="B22" s="477"/>
      <c r="C22" s="7">
        <v>241</v>
      </c>
      <c r="D22" s="7">
        <v>101</v>
      </c>
      <c r="E22" s="7">
        <v>21</v>
      </c>
      <c r="F22" s="7">
        <v>18</v>
      </c>
      <c r="G22" s="7">
        <v>42</v>
      </c>
      <c r="H22" s="7">
        <v>19</v>
      </c>
      <c r="I22" s="7">
        <v>6</v>
      </c>
      <c r="J22" s="7">
        <v>65</v>
      </c>
      <c r="K22" s="7">
        <v>12</v>
      </c>
      <c r="L22" s="7">
        <v>9</v>
      </c>
      <c r="M22" s="18">
        <v>0</v>
      </c>
      <c r="N22" s="7">
        <v>18</v>
      </c>
      <c r="O22" s="7">
        <v>12</v>
      </c>
      <c r="P22" s="9">
        <v>564</v>
      </c>
    </row>
    <row r="23" spans="1:16" ht="15" customHeight="1" thickBot="1">
      <c r="A23" s="467"/>
      <c r="B23" s="478"/>
      <c r="C23" s="15">
        <v>-0.21</v>
      </c>
      <c r="D23" s="14">
        <v>-0.22500000000000001</v>
      </c>
      <c r="E23" s="14">
        <v>-0.40400000000000003</v>
      </c>
      <c r="F23" s="15">
        <v>-0.5</v>
      </c>
      <c r="G23" s="14">
        <v>-0.307</v>
      </c>
      <c r="H23" s="14">
        <v>-0.317</v>
      </c>
      <c r="I23" s="15">
        <v>-0.25</v>
      </c>
      <c r="J23" s="14">
        <v>-0.46400000000000002</v>
      </c>
      <c r="K23" s="14">
        <v>-0.109</v>
      </c>
      <c r="L23" s="14">
        <v>-0.158</v>
      </c>
      <c r="M23" s="19"/>
      <c r="N23" s="14">
        <v>-0.17799999999999999</v>
      </c>
      <c r="O23" s="14">
        <v>-0.16200000000000001</v>
      </c>
      <c r="P23" s="12">
        <v>-0.22600000000000001</v>
      </c>
    </row>
    <row r="24" spans="1:16" ht="17.25" customHeight="1">
      <c r="A24" s="441" t="s">
        <v>35</v>
      </c>
      <c r="B24" s="477"/>
      <c r="C24" s="7">
        <v>905</v>
      </c>
      <c r="D24" s="7">
        <v>347</v>
      </c>
      <c r="E24" s="7">
        <v>31</v>
      </c>
      <c r="F24" s="7">
        <v>15</v>
      </c>
      <c r="G24" s="7">
        <v>95</v>
      </c>
      <c r="H24" s="7">
        <v>41</v>
      </c>
      <c r="I24" s="7">
        <v>17</v>
      </c>
      <c r="J24" s="7">
        <v>75</v>
      </c>
      <c r="K24" s="7">
        <v>97</v>
      </c>
      <c r="L24" s="7">
        <v>48</v>
      </c>
      <c r="M24" s="7">
        <v>113</v>
      </c>
      <c r="N24" s="7">
        <v>83</v>
      </c>
      <c r="O24" s="7">
        <v>58</v>
      </c>
      <c r="P24" s="9">
        <v>1925</v>
      </c>
    </row>
    <row r="25" spans="1:16" ht="12" customHeight="1" thickBot="1">
      <c r="A25" s="467"/>
      <c r="B25" s="478"/>
      <c r="C25" s="15">
        <v>-0.79</v>
      </c>
      <c r="D25" s="14">
        <v>-0.77500000000000002</v>
      </c>
      <c r="E25" s="14">
        <v>-0.59599999999999997</v>
      </c>
      <c r="F25" s="14">
        <v>-0.41699999999999998</v>
      </c>
      <c r="G25" s="14">
        <v>-0.69299999999999995</v>
      </c>
      <c r="H25" s="14">
        <v>-0.68300000000000005</v>
      </c>
      <c r="I25" s="14">
        <v>-0.70799999999999996</v>
      </c>
      <c r="J25" s="14">
        <v>-0.53600000000000003</v>
      </c>
      <c r="K25" s="14">
        <v>-0.88200000000000001</v>
      </c>
      <c r="L25" s="14">
        <v>-0.84199999999999997</v>
      </c>
      <c r="M25" s="15">
        <v>-1</v>
      </c>
      <c r="N25" s="14">
        <v>-0.82199999999999995</v>
      </c>
      <c r="O25" s="14">
        <v>-0.78400000000000003</v>
      </c>
      <c r="P25" s="12">
        <v>-0.77100000000000002</v>
      </c>
    </row>
    <row r="26" spans="1:16">
      <c r="A26" s="441" t="s">
        <v>36</v>
      </c>
      <c r="B26" s="477"/>
      <c r="C26" s="474" t="s">
        <v>26</v>
      </c>
      <c r="D26" s="474" t="s">
        <v>26</v>
      </c>
      <c r="E26" s="474" t="s">
        <v>26</v>
      </c>
      <c r="F26" s="7">
        <v>3</v>
      </c>
      <c r="G26" s="474" t="s">
        <v>26</v>
      </c>
      <c r="H26" s="474" t="s">
        <v>26</v>
      </c>
      <c r="I26" s="7">
        <v>1</v>
      </c>
      <c r="J26" s="474" t="s">
        <v>26</v>
      </c>
      <c r="K26" s="7">
        <v>1</v>
      </c>
      <c r="L26" s="474" t="s">
        <v>26</v>
      </c>
      <c r="M26" s="474" t="s">
        <v>26</v>
      </c>
      <c r="N26" s="474" t="s">
        <v>26</v>
      </c>
      <c r="O26" s="7">
        <v>4</v>
      </c>
      <c r="P26" s="9">
        <v>9</v>
      </c>
    </row>
    <row r="27" spans="1:16" ht="15.75" thickBot="1">
      <c r="A27" s="467"/>
      <c r="B27" s="478"/>
      <c r="C27" s="476"/>
      <c r="D27" s="476"/>
      <c r="E27" s="476"/>
      <c r="F27" s="14">
        <v>-8.3000000000000004E-2</v>
      </c>
      <c r="G27" s="476"/>
      <c r="H27" s="476"/>
      <c r="I27" s="14">
        <v>-4.2000000000000003E-2</v>
      </c>
      <c r="J27" s="476"/>
      <c r="K27" s="14">
        <v>-8.9999999999999993E-3</v>
      </c>
      <c r="L27" s="476"/>
      <c r="M27" s="476"/>
      <c r="N27" s="476"/>
      <c r="O27" s="14">
        <v>-5.3999999999999999E-2</v>
      </c>
      <c r="P27" s="12">
        <v>-3.0000000000000001E-3</v>
      </c>
    </row>
    <row r="28" spans="1:16" ht="15.75" thickBot="1">
      <c r="A28" s="40" t="s">
        <v>37</v>
      </c>
      <c r="B28" s="13"/>
      <c r="C28" s="2">
        <v>44</v>
      </c>
      <c r="D28" s="2">
        <v>30</v>
      </c>
      <c r="E28" s="2">
        <v>5</v>
      </c>
      <c r="F28" s="2">
        <v>0</v>
      </c>
      <c r="G28" s="2">
        <v>6</v>
      </c>
      <c r="H28" s="2">
        <v>4</v>
      </c>
      <c r="I28" s="2">
        <v>0</v>
      </c>
      <c r="J28" s="2">
        <v>8</v>
      </c>
      <c r="K28" s="2">
        <v>4</v>
      </c>
      <c r="L28" s="2">
        <v>5</v>
      </c>
      <c r="M28" s="2">
        <v>4</v>
      </c>
      <c r="N28" s="2">
        <v>5</v>
      </c>
      <c r="O28" s="2">
        <v>10</v>
      </c>
      <c r="P28" s="3">
        <v>125</v>
      </c>
    </row>
    <row r="29" spans="1:16" ht="23.25" thickBot="1">
      <c r="A29" s="40" t="s">
        <v>38</v>
      </c>
      <c r="B29" s="2" t="s">
        <v>32</v>
      </c>
      <c r="C29" s="2">
        <v>585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63</v>
      </c>
      <c r="O29" s="2">
        <v>0</v>
      </c>
      <c r="P29" s="3">
        <v>648</v>
      </c>
    </row>
    <row r="30" spans="1:16" ht="23.25" customHeight="1">
      <c r="A30" s="43" t="s">
        <v>39</v>
      </c>
      <c r="B30" s="18" t="s">
        <v>32</v>
      </c>
      <c r="C30" s="18">
        <v>248</v>
      </c>
      <c r="D30" s="18">
        <v>161</v>
      </c>
      <c r="E30" s="18">
        <v>84</v>
      </c>
      <c r="F30" s="18">
        <v>68</v>
      </c>
      <c r="G30" s="18">
        <v>55</v>
      </c>
      <c r="H30" s="18">
        <v>185</v>
      </c>
      <c r="I30" s="18">
        <v>75</v>
      </c>
      <c r="J30" s="18">
        <v>58</v>
      </c>
      <c r="K30" s="18">
        <v>15</v>
      </c>
      <c r="L30" s="18">
        <v>176</v>
      </c>
      <c r="M30" s="18">
        <v>541</v>
      </c>
      <c r="N30" s="18">
        <v>84</v>
      </c>
      <c r="O30" s="18">
        <v>57</v>
      </c>
      <c r="P30" s="17">
        <v>1807</v>
      </c>
    </row>
    <row r="31" spans="1:16" ht="15.75" thickBot="1">
      <c r="A31" s="40" t="s">
        <v>40</v>
      </c>
      <c r="B31" s="1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</row>
    <row r="32" spans="1:16" ht="23.25" thickBot="1">
      <c r="A32" s="40" t="s">
        <v>41</v>
      </c>
      <c r="B32" s="2"/>
      <c r="C32" s="2">
        <v>88</v>
      </c>
      <c r="D32" s="2">
        <v>161</v>
      </c>
      <c r="E32" s="2">
        <v>65</v>
      </c>
      <c r="F32" s="2">
        <v>37</v>
      </c>
      <c r="G32" s="2">
        <v>55</v>
      </c>
      <c r="H32" s="2">
        <v>132</v>
      </c>
      <c r="I32" s="2">
        <v>75</v>
      </c>
      <c r="J32" s="2">
        <v>58</v>
      </c>
      <c r="K32" s="2">
        <v>10</v>
      </c>
      <c r="L32" s="2">
        <v>61</v>
      </c>
      <c r="M32" s="2">
        <v>203</v>
      </c>
      <c r="N32" s="2">
        <v>84</v>
      </c>
      <c r="O32" s="2">
        <v>57</v>
      </c>
      <c r="P32" s="3">
        <v>1086</v>
      </c>
    </row>
    <row r="33" spans="1:16" ht="11.25" customHeight="1">
      <c r="A33" s="441" t="s">
        <v>42</v>
      </c>
      <c r="B33" s="474"/>
      <c r="C33" s="474">
        <v>53</v>
      </c>
      <c r="D33" s="474">
        <v>11</v>
      </c>
      <c r="E33" s="474">
        <v>2</v>
      </c>
      <c r="F33" s="474">
        <v>4</v>
      </c>
      <c r="G33" s="474">
        <v>29</v>
      </c>
      <c r="H33" s="474">
        <v>0</v>
      </c>
      <c r="I33" s="474">
        <v>0</v>
      </c>
      <c r="J33" s="474">
        <v>0</v>
      </c>
      <c r="K33" s="474">
        <v>3</v>
      </c>
      <c r="L33" s="474">
        <v>0</v>
      </c>
      <c r="M33" s="474">
        <v>0</v>
      </c>
      <c r="N33" s="474">
        <v>9</v>
      </c>
      <c r="O33" s="474">
        <v>12</v>
      </c>
      <c r="P33" s="469">
        <v>123</v>
      </c>
    </row>
    <row r="34" spans="1:16" ht="14.25" customHeight="1">
      <c r="A34" s="442"/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475"/>
      <c r="M34" s="475"/>
      <c r="N34" s="475"/>
      <c r="O34" s="475"/>
      <c r="P34" s="470"/>
    </row>
    <row r="35" spans="1:16" ht="15.75" hidden="1" thickBot="1">
      <c r="A35" s="46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1"/>
    </row>
    <row r="36" spans="1:16" ht="15.75">
      <c r="A36" s="16"/>
    </row>
  </sheetData>
  <mergeCells count="71">
    <mergeCell ref="M5:M6"/>
    <mergeCell ref="N5:N6"/>
    <mergeCell ref="O5:O6"/>
    <mergeCell ref="P5:P6"/>
    <mergeCell ref="B9:B12"/>
    <mergeCell ref="B5:B6"/>
    <mergeCell ref="D5:D6"/>
    <mergeCell ref="G5:G6"/>
    <mergeCell ref="H5:H6"/>
    <mergeCell ref="J5:J6"/>
    <mergeCell ref="A13:A14"/>
    <mergeCell ref="B13:B14"/>
    <mergeCell ref="A16:A17"/>
    <mergeCell ref="B16:B17"/>
    <mergeCell ref="K5:K6"/>
    <mergeCell ref="A5:A6"/>
    <mergeCell ref="A22:A23"/>
    <mergeCell ref="B22:B23"/>
    <mergeCell ref="G20:G21"/>
    <mergeCell ref="H20:H21"/>
    <mergeCell ref="I20:I21"/>
    <mergeCell ref="A20:A21"/>
    <mergeCell ref="B20:B21"/>
    <mergeCell ref="C20:C21"/>
    <mergeCell ref="D20:D21"/>
    <mergeCell ref="E20:E21"/>
    <mergeCell ref="F20:F21"/>
    <mergeCell ref="D26:D27"/>
    <mergeCell ref="M20:M21"/>
    <mergeCell ref="N20:N21"/>
    <mergeCell ref="O20:O21"/>
    <mergeCell ref="P20:P21"/>
    <mergeCell ref="J20:J21"/>
    <mergeCell ref="K20:K21"/>
    <mergeCell ref="L20:L21"/>
    <mergeCell ref="A24:A25"/>
    <mergeCell ref="B24:B25"/>
    <mergeCell ref="A26:A27"/>
    <mergeCell ref="B26:B27"/>
    <mergeCell ref="C26:C27"/>
    <mergeCell ref="G33:G35"/>
    <mergeCell ref="H33:H35"/>
    <mergeCell ref="I33:I35"/>
    <mergeCell ref="N26:N27"/>
    <mergeCell ref="E26:E27"/>
    <mergeCell ref="G26:G27"/>
    <mergeCell ref="H26:H27"/>
    <mergeCell ref="J26:J27"/>
    <mergeCell ref="L26:L27"/>
    <mergeCell ref="M26:M27"/>
    <mergeCell ref="B33:B35"/>
    <mergeCell ref="C33:C35"/>
    <mergeCell ref="D33:D35"/>
    <mergeCell ref="E33:E35"/>
    <mergeCell ref="F33:F35"/>
    <mergeCell ref="P33:P35"/>
    <mergeCell ref="A1:P1"/>
    <mergeCell ref="A2:P2"/>
    <mergeCell ref="A3:P3"/>
    <mergeCell ref="C5:C6"/>
    <mergeCell ref="E5:E6"/>
    <mergeCell ref="F5:F6"/>
    <mergeCell ref="I5:I6"/>
    <mergeCell ref="L5:L6"/>
    <mergeCell ref="J33:J35"/>
    <mergeCell ref="K33:K35"/>
    <mergeCell ref="L33:L35"/>
    <mergeCell ref="M33:M35"/>
    <mergeCell ref="N33:N35"/>
    <mergeCell ref="O33:O35"/>
    <mergeCell ref="A33:A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4"/>
  <sheetViews>
    <sheetView topLeftCell="A13" zoomScale="110" zoomScaleNormal="110" workbookViewId="0">
      <selection activeCell="K29" sqref="K29"/>
    </sheetView>
  </sheetViews>
  <sheetFormatPr defaultRowHeight="15"/>
  <cols>
    <col min="1" max="1" width="12.28515625" customWidth="1"/>
    <col min="2" max="2" width="5.42578125" customWidth="1"/>
    <col min="3" max="3" width="7.28515625" customWidth="1"/>
    <col min="4" max="4" width="8" customWidth="1"/>
    <col min="5" max="5" width="7.7109375" customWidth="1"/>
    <col min="6" max="7" width="7.5703125" customWidth="1"/>
  </cols>
  <sheetData>
    <row r="1" spans="1:16" ht="12" customHeight="1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</row>
    <row r="2" spans="1:16" ht="13.5" customHeight="1">
      <c r="A2" s="447" t="s">
        <v>1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</row>
    <row r="3" spans="1:16" ht="12.75" customHeight="1" thickBot="1">
      <c r="A3" s="447" t="s">
        <v>76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</row>
    <row r="4" spans="1:16" ht="15" customHeight="1">
      <c r="A4" s="448"/>
      <c r="B4" s="452"/>
      <c r="C4" s="480" t="s">
        <v>49</v>
      </c>
      <c r="D4" s="482" t="s">
        <v>3</v>
      </c>
      <c r="E4" s="484" t="s">
        <v>4</v>
      </c>
      <c r="F4" s="486" t="s">
        <v>5</v>
      </c>
      <c r="G4" s="488" t="s">
        <v>6</v>
      </c>
      <c r="H4" s="498" t="s">
        <v>7</v>
      </c>
      <c r="I4" s="500" t="s">
        <v>8</v>
      </c>
      <c r="J4" s="502" t="s">
        <v>9</v>
      </c>
      <c r="K4" s="492" t="s">
        <v>10</v>
      </c>
      <c r="L4" s="484" t="s">
        <v>11</v>
      </c>
      <c r="M4" s="482" t="s">
        <v>12</v>
      </c>
      <c r="N4" s="484" t="s">
        <v>13</v>
      </c>
      <c r="O4" s="490" t="s">
        <v>14</v>
      </c>
      <c r="P4" s="492" t="s">
        <v>15</v>
      </c>
    </row>
    <row r="5" spans="1:16" ht="35.25" customHeight="1" thickBot="1">
      <c r="A5" s="449"/>
      <c r="B5" s="453"/>
      <c r="C5" s="481"/>
      <c r="D5" s="483"/>
      <c r="E5" s="485"/>
      <c r="F5" s="487"/>
      <c r="G5" s="489"/>
      <c r="H5" s="499"/>
      <c r="I5" s="501"/>
      <c r="J5" s="503"/>
      <c r="K5" s="493"/>
      <c r="L5" s="485"/>
      <c r="M5" s="483"/>
      <c r="N5" s="485"/>
      <c r="O5" s="491"/>
      <c r="P5" s="493"/>
    </row>
    <row r="6" spans="1:16" s="74" customFormat="1" ht="24.75" customHeight="1" thickBot="1">
      <c r="A6" s="237" t="s">
        <v>77</v>
      </c>
      <c r="B6" s="75" t="s">
        <v>17</v>
      </c>
      <c r="C6" s="120">
        <v>347</v>
      </c>
      <c r="D6" s="121">
        <v>104</v>
      </c>
      <c r="E6" s="122">
        <v>6</v>
      </c>
      <c r="F6" s="123">
        <v>9</v>
      </c>
      <c r="G6" s="124">
        <v>32</v>
      </c>
      <c r="H6" s="125">
        <v>10</v>
      </c>
      <c r="I6" s="126">
        <v>7</v>
      </c>
      <c r="J6" s="127">
        <v>35</v>
      </c>
      <c r="K6" s="128">
        <v>24</v>
      </c>
      <c r="L6" s="122">
        <v>7</v>
      </c>
      <c r="M6" s="121">
        <v>36</v>
      </c>
      <c r="N6" s="122">
        <v>31</v>
      </c>
      <c r="O6" s="129">
        <v>14</v>
      </c>
      <c r="P6" s="130">
        <f>SUM(C6:O6)</f>
        <v>662</v>
      </c>
    </row>
    <row r="7" spans="1:16" s="74" customFormat="1" ht="0.75" customHeight="1">
      <c r="A7" s="238" t="s">
        <v>78</v>
      </c>
      <c r="B7" s="73" t="s">
        <v>17</v>
      </c>
      <c r="C7" s="131">
        <f t="shared" ref="C7:O7" si="0">C6-C29</f>
        <v>279</v>
      </c>
      <c r="D7" s="131">
        <f t="shared" si="0"/>
        <v>90</v>
      </c>
      <c r="E7" s="131">
        <f t="shared" si="0"/>
        <v>5</v>
      </c>
      <c r="F7" s="131">
        <f t="shared" si="0"/>
        <v>9</v>
      </c>
      <c r="G7" s="131">
        <f t="shared" si="0"/>
        <v>18</v>
      </c>
      <c r="H7" s="131">
        <f t="shared" si="0"/>
        <v>7</v>
      </c>
      <c r="I7" s="131">
        <f t="shared" si="0"/>
        <v>3</v>
      </c>
      <c r="J7" s="131">
        <f t="shared" si="0"/>
        <v>30</v>
      </c>
      <c r="K7" s="108">
        <f t="shared" si="0"/>
        <v>20</v>
      </c>
      <c r="L7" s="131">
        <f t="shared" si="0"/>
        <v>7</v>
      </c>
      <c r="M7" s="131">
        <f t="shared" si="0"/>
        <v>35</v>
      </c>
      <c r="N7" s="131">
        <f t="shared" si="0"/>
        <v>30</v>
      </c>
      <c r="O7" s="131">
        <f t="shared" si="0"/>
        <v>11</v>
      </c>
      <c r="P7" s="132">
        <f t="shared" ref="P7:P10" si="1">SUM(C7:O7)</f>
        <v>544</v>
      </c>
    </row>
    <row r="8" spans="1:16" s="74" customFormat="1" ht="18" customHeight="1" thickBot="1">
      <c r="A8" s="238" t="s">
        <v>79</v>
      </c>
      <c r="B8" s="73" t="s">
        <v>17</v>
      </c>
      <c r="C8" s="133">
        <v>29</v>
      </c>
      <c r="D8" s="133">
        <v>26</v>
      </c>
      <c r="E8" s="133">
        <v>0</v>
      </c>
      <c r="F8" s="133">
        <v>0</v>
      </c>
      <c r="G8" s="133">
        <v>13</v>
      </c>
      <c r="H8" s="133">
        <v>3</v>
      </c>
      <c r="I8" s="133">
        <v>1</v>
      </c>
      <c r="J8" s="133">
        <v>7</v>
      </c>
      <c r="K8" s="133">
        <v>0</v>
      </c>
      <c r="L8" s="133">
        <v>0</v>
      </c>
      <c r="M8" s="133">
        <v>4</v>
      </c>
      <c r="N8" s="133">
        <v>4</v>
      </c>
      <c r="O8" s="133">
        <v>8</v>
      </c>
      <c r="P8" s="134">
        <f>SUM(C8:O8)</f>
        <v>95</v>
      </c>
    </row>
    <row r="9" spans="1:16" ht="30" customHeight="1" thickBot="1">
      <c r="A9" s="239" t="s">
        <v>48</v>
      </c>
      <c r="B9" s="75" t="s">
        <v>17</v>
      </c>
      <c r="C9" s="135">
        <f>C7+C8</f>
        <v>308</v>
      </c>
      <c r="D9" s="136">
        <f t="shared" ref="D9:P9" si="2">D7+D8</f>
        <v>116</v>
      </c>
      <c r="E9" s="137">
        <f t="shared" si="2"/>
        <v>5</v>
      </c>
      <c r="F9" s="138">
        <f t="shared" si="2"/>
        <v>9</v>
      </c>
      <c r="G9" s="139">
        <f t="shared" si="2"/>
        <v>31</v>
      </c>
      <c r="H9" s="140">
        <f t="shared" si="2"/>
        <v>10</v>
      </c>
      <c r="I9" s="141">
        <f t="shared" si="2"/>
        <v>4</v>
      </c>
      <c r="J9" s="142">
        <f t="shared" si="2"/>
        <v>37</v>
      </c>
      <c r="K9" s="143">
        <f t="shared" si="2"/>
        <v>20</v>
      </c>
      <c r="L9" s="137">
        <f t="shared" si="2"/>
        <v>7</v>
      </c>
      <c r="M9" s="136">
        <f t="shared" si="2"/>
        <v>39</v>
      </c>
      <c r="N9" s="137">
        <f t="shared" si="2"/>
        <v>34</v>
      </c>
      <c r="O9" s="144">
        <f t="shared" si="2"/>
        <v>19</v>
      </c>
      <c r="P9" s="145">
        <f t="shared" si="2"/>
        <v>639</v>
      </c>
    </row>
    <row r="10" spans="1:16" ht="12.75" customHeight="1">
      <c r="A10" s="240" t="s">
        <v>19</v>
      </c>
      <c r="B10" s="104" t="s">
        <v>17</v>
      </c>
      <c r="C10" s="146">
        <v>347</v>
      </c>
      <c r="D10" s="147">
        <v>95</v>
      </c>
      <c r="E10" s="148">
        <v>6</v>
      </c>
      <c r="F10" s="149">
        <v>1</v>
      </c>
      <c r="G10" s="150">
        <v>32</v>
      </c>
      <c r="H10" s="151">
        <v>10</v>
      </c>
      <c r="I10" s="152">
        <v>7</v>
      </c>
      <c r="J10" s="153">
        <v>35</v>
      </c>
      <c r="K10" s="154">
        <v>1</v>
      </c>
      <c r="L10" s="148">
        <v>7</v>
      </c>
      <c r="M10" s="147">
        <v>36</v>
      </c>
      <c r="N10" s="148">
        <v>31</v>
      </c>
      <c r="O10" s="155">
        <v>15</v>
      </c>
      <c r="P10" s="156">
        <f t="shared" si="1"/>
        <v>623</v>
      </c>
    </row>
    <row r="11" spans="1:16" ht="12" customHeight="1" thickBot="1">
      <c r="A11" s="239"/>
      <c r="B11" s="105" t="s">
        <v>28</v>
      </c>
      <c r="C11" s="157">
        <f>C10/C6*100%</f>
        <v>1</v>
      </c>
      <c r="D11" s="158">
        <f t="shared" ref="D11:P11" si="3">D10/D6*100%</f>
        <v>0.91346153846153844</v>
      </c>
      <c r="E11" s="159">
        <f t="shared" si="3"/>
        <v>1</v>
      </c>
      <c r="F11" s="160">
        <f t="shared" si="3"/>
        <v>0.1111111111111111</v>
      </c>
      <c r="G11" s="161">
        <f t="shared" si="3"/>
        <v>1</v>
      </c>
      <c r="H11" s="162">
        <f t="shared" si="3"/>
        <v>1</v>
      </c>
      <c r="I11" s="163">
        <f t="shared" si="3"/>
        <v>1</v>
      </c>
      <c r="J11" s="164">
        <f t="shared" si="3"/>
        <v>1</v>
      </c>
      <c r="K11" s="165">
        <f t="shared" si="3"/>
        <v>4.1666666666666664E-2</v>
      </c>
      <c r="L11" s="159">
        <f t="shared" si="3"/>
        <v>1</v>
      </c>
      <c r="M11" s="158">
        <f t="shared" si="3"/>
        <v>1</v>
      </c>
      <c r="N11" s="159">
        <f t="shared" si="3"/>
        <v>1</v>
      </c>
      <c r="O11" s="166">
        <f t="shared" si="3"/>
        <v>1.0714285714285714</v>
      </c>
      <c r="P11" s="167">
        <f t="shared" si="3"/>
        <v>0.94108761329305135</v>
      </c>
    </row>
    <row r="12" spans="1:16" ht="11.25" customHeight="1">
      <c r="A12" s="494" t="s">
        <v>20</v>
      </c>
      <c r="B12" s="44" t="s">
        <v>17</v>
      </c>
      <c r="C12" s="168">
        <v>203</v>
      </c>
      <c r="D12" s="169">
        <v>68</v>
      </c>
      <c r="E12" s="170">
        <v>2</v>
      </c>
      <c r="F12" s="171"/>
      <c r="G12" s="172">
        <v>13</v>
      </c>
      <c r="H12" s="173"/>
      <c r="I12" s="174"/>
      <c r="J12" s="175">
        <v>11</v>
      </c>
      <c r="K12" s="176">
        <v>1</v>
      </c>
      <c r="L12" s="177">
        <v>0</v>
      </c>
      <c r="M12" s="178">
        <v>16</v>
      </c>
      <c r="N12" s="179">
        <v>14</v>
      </c>
      <c r="O12" s="180">
        <v>0</v>
      </c>
      <c r="P12" s="181">
        <f>SUM(C12:O12)</f>
        <v>328</v>
      </c>
    </row>
    <row r="13" spans="1:16" ht="12.75" customHeight="1" thickBot="1">
      <c r="A13" s="495"/>
      <c r="B13" s="101" t="s">
        <v>28</v>
      </c>
      <c r="C13" s="182">
        <f>C12/C12*100%</f>
        <v>1</v>
      </c>
      <c r="D13" s="183">
        <f t="shared" ref="D13:P13" si="4">D12/D12*100%</f>
        <v>1</v>
      </c>
      <c r="E13" s="184">
        <f t="shared" si="4"/>
        <v>1</v>
      </c>
      <c r="F13" s="182"/>
      <c r="G13" s="185">
        <f t="shared" si="4"/>
        <v>1</v>
      </c>
      <c r="H13" s="186"/>
      <c r="I13" s="187"/>
      <c r="J13" s="188">
        <f t="shared" si="4"/>
        <v>1</v>
      </c>
      <c r="K13" s="189">
        <f t="shared" si="4"/>
        <v>1</v>
      </c>
      <c r="L13" s="184"/>
      <c r="M13" s="183">
        <f t="shared" si="4"/>
        <v>1</v>
      </c>
      <c r="N13" s="184">
        <f t="shared" si="4"/>
        <v>1</v>
      </c>
      <c r="O13" s="190"/>
      <c r="P13" s="182">
        <f t="shared" si="4"/>
        <v>1</v>
      </c>
    </row>
    <row r="14" spans="1:16" ht="13.5" customHeight="1" thickBot="1">
      <c r="A14" s="496" t="s">
        <v>22</v>
      </c>
      <c r="B14" s="103" t="s">
        <v>17</v>
      </c>
      <c r="C14" s="191">
        <v>239</v>
      </c>
      <c r="D14" s="169">
        <v>106</v>
      </c>
      <c r="E14" s="179">
        <v>4</v>
      </c>
      <c r="F14" s="192">
        <v>4</v>
      </c>
      <c r="G14" s="172">
        <v>12</v>
      </c>
      <c r="H14" s="193">
        <v>5</v>
      </c>
      <c r="I14" s="194">
        <v>2</v>
      </c>
      <c r="J14" s="195">
        <v>25</v>
      </c>
      <c r="K14" s="176">
        <v>10</v>
      </c>
      <c r="L14" s="179">
        <v>3</v>
      </c>
      <c r="M14" s="169">
        <v>9</v>
      </c>
      <c r="N14" s="179">
        <v>34</v>
      </c>
      <c r="O14" s="180">
        <v>14</v>
      </c>
      <c r="P14" s="196">
        <f>SUM(C14:O14)</f>
        <v>467</v>
      </c>
    </row>
    <row r="15" spans="1:16" ht="15.75" thickBot="1">
      <c r="A15" s="497"/>
      <c r="B15" s="105" t="s">
        <v>28</v>
      </c>
      <c r="C15" s="197">
        <f t="shared" ref="C15:J15" si="5">C14/C9*100%</f>
        <v>0.77597402597402598</v>
      </c>
      <c r="D15" s="198">
        <f t="shared" si="5"/>
        <v>0.91379310344827591</v>
      </c>
      <c r="E15" s="199">
        <f t="shared" si="5"/>
        <v>0.8</v>
      </c>
      <c r="F15" s="200">
        <f t="shared" si="5"/>
        <v>0.44444444444444442</v>
      </c>
      <c r="G15" s="201">
        <f t="shared" si="5"/>
        <v>0.38709677419354838</v>
      </c>
      <c r="H15" s="202">
        <f t="shared" si="5"/>
        <v>0.5</v>
      </c>
      <c r="I15" s="203">
        <f t="shared" si="5"/>
        <v>0.5</v>
      </c>
      <c r="J15" s="204">
        <f t="shared" si="5"/>
        <v>0.67567567567567566</v>
      </c>
      <c r="K15" s="205">
        <f>K14/K9*100%</f>
        <v>0.5</v>
      </c>
      <c r="L15" s="199">
        <f t="shared" ref="L15:P15" si="6">L14/L9*100%</f>
        <v>0.42857142857142855</v>
      </c>
      <c r="M15" s="198">
        <f t="shared" si="6"/>
        <v>0.23076923076923078</v>
      </c>
      <c r="N15" s="199">
        <f t="shared" si="6"/>
        <v>1</v>
      </c>
      <c r="O15" s="206">
        <f t="shared" si="6"/>
        <v>0.73684210526315785</v>
      </c>
      <c r="P15" s="207">
        <f t="shared" si="6"/>
        <v>0.73082942097026604</v>
      </c>
    </row>
    <row r="16" spans="1:16" ht="30" customHeight="1" thickBot="1">
      <c r="A16" s="239" t="s">
        <v>24</v>
      </c>
      <c r="B16" s="22" t="s">
        <v>46</v>
      </c>
      <c r="C16" s="120" t="s">
        <v>26</v>
      </c>
      <c r="D16" s="121" t="s">
        <v>26</v>
      </c>
      <c r="E16" s="122" t="s">
        <v>26</v>
      </c>
      <c r="F16" s="123" t="s">
        <v>26</v>
      </c>
      <c r="G16" s="124" t="s">
        <v>26</v>
      </c>
      <c r="H16" s="125" t="s">
        <v>26</v>
      </c>
      <c r="I16" s="126" t="s">
        <v>26</v>
      </c>
      <c r="J16" s="127" t="s">
        <v>26</v>
      </c>
      <c r="K16" s="128" t="s">
        <v>26</v>
      </c>
      <c r="L16" s="122" t="s">
        <v>26</v>
      </c>
      <c r="M16" s="121" t="s">
        <v>26</v>
      </c>
      <c r="N16" s="122" t="s">
        <v>26</v>
      </c>
      <c r="O16" s="208" t="s">
        <v>26</v>
      </c>
      <c r="P16" s="196" t="s">
        <v>26</v>
      </c>
    </row>
    <row r="17" spans="1:16" ht="12.75" customHeight="1">
      <c r="A17" s="496" t="s">
        <v>27</v>
      </c>
      <c r="B17" s="103" t="s">
        <v>17</v>
      </c>
      <c r="C17" s="191">
        <v>5</v>
      </c>
      <c r="D17" s="506" t="s">
        <v>26</v>
      </c>
      <c r="E17" s="504" t="s">
        <v>26</v>
      </c>
      <c r="F17" s="512" t="s">
        <v>26</v>
      </c>
      <c r="G17" s="172">
        <v>1</v>
      </c>
      <c r="H17" s="193">
        <v>0</v>
      </c>
      <c r="I17" s="514" t="s">
        <v>26</v>
      </c>
      <c r="J17" s="195">
        <v>0</v>
      </c>
      <c r="K17" s="176">
        <v>1</v>
      </c>
      <c r="L17" s="504" t="s">
        <v>26</v>
      </c>
      <c r="M17" s="506" t="s">
        <v>26</v>
      </c>
      <c r="N17" s="504" t="s">
        <v>26</v>
      </c>
      <c r="O17" s="508" t="s">
        <v>26</v>
      </c>
      <c r="P17" s="209">
        <f>SUM(C17:O17)</f>
        <v>7</v>
      </c>
    </row>
    <row r="18" spans="1:16" ht="15.75" thickBot="1">
      <c r="A18" s="497"/>
      <c r="B18" s="105" t="s">
        <v>28</v>
      </c>
      <c r="C18" s="197">
        <f>C17/C10*100%</f>
        <v>1.4409221902017291E-2</v>
      </c>
      <c r="D18" s="507"/>
      <c r="E18" s="505"/>
      <c r="F18" s="513"/>
      <c r="G18" s="210">
        <f t="shared" ref="G18:H18" si="7">G17/G10*100%</f>
        <v>3.125E-2</v>
      </c>
      <c r="H18" s="211">
        <f t="shared" si="7"/>
        <v>0</v>
      </c>
      <c r="I18" s="515"/>
      <c r="J18" s="212">
        <f t="shared" ref="J18:K18" si="8">J17/J10*100%</f>
        <v>0</v>
      </c>
      <c r="K18" s="213">
        <f t="shared" si="8"/>
        <v>1</v>
      </c>
      <c r="L18" s="505"/>
      <c r="M18" s="507"/>
      <c r="N18" s="505"/>
      <c r="O18" s="509"/>
      <c r="P18" s="214">
        <f>P17/P10*100%</f>
        <v>1.1235955056179775E-2</v>
      </c>
    </row>
    <row r="19" spans="1:16" ht="44.25" customHeight="1" thickBot="1">
      <c r="A19" s="239" t="s">
        <v>29</v>
      </c>
      <c r="B19" s="22" t="s">
        <v>17</v>
      </c>
      <c r="C19" s="120" t="s">
        <v>26</v>
      </c>
      <c r="D19" s="121" t="s">
        <v>26</v>
      </c>
      <c r="E19" s="122" t="s">
        <v>26</v>
      </c>
      <c r="F19" s="123" t="s">
        <v>26</v>
      </c>
      <c r="G19" s="124" t="s">
        <v>26</v>
      </c>
      <c r="H19" s="125" t="s">
        <v>26</v>
      </c>
      <c r="I19" s="126" t="s">
        <v>26</v>
      </c>
      <c r="J19" s="127" t="s">
        <v>26</v>
      </c>
      <c r="K19" s="128" t="s">
        <v>26</v>
      </c>
      <c r="L19" s="122" t="s">
        <v>26</v>
      </c>
      <c r="M19" s="121" t="s">
        <v>26</v>
      </c>
      <c r="N19" s="122" t="s">
        <v>26</v>
      </c>
      <c r="O19" s="208" t="s">
        <v>26</v>
      </c>
      <c r="P19" s="145" t="s">
        <v>26</v>
      </c>
    </row>
    <row r="20" spans="1:16" ht="18" customHeight="1" thickBot="1">
      <c r="A20" s="239" t="s">
        <v>31</v>
      </c>
      <c r="B20" s="22" t="s">
        <v>44</v>
      </c>
      <c r="C20" s="120" t="s">
        <v>26</v>
      </c>
      <c r="D20" s="121" t="s">
        <v>26</v>
      </c>
      <c r="E20" s="122" t="s">
        <v>26</v>
      </c>
      <c r="F20" s="123" t="s">
        <v>26</v>
      </c>
      <c r="G20" s="124" t="s">
        <v>26</v>
      </c>
      <c r="H20" s="125" t="s">
        <v>26</v>
      </c>
      <c r="I20" s="126" t="s">
        <v>26</v>
      </c>
      <c r="J20" s="127" t="s">
        <v>26</v>
      </c>
      <c r="K20" s="128" t="s">
        <v>26</v>
      </c>
      <c r="L20" s="122" t="s">
        <v>26</v>
      </c>
      <c r="M20" s="121" t="s">
        <v>26</v>
      </c>
      <c r="N20" s="122" t="s">
        <v>26</v>
      </c>
      <c r="O20" s="208" t="s">
        <v>26</v>
      </c>
      <c r="P20" s="145" t="s">
        <v>26</v>
      </c>
    </row>
    <row r="21" spans="1:16" ht="15" customHeight="1">
      <c r="A21" s="496" t="s">
        <v>33</v>
      </c>
      <c r="B21" s="458" t="s">
        <v>47</v>
      </c>
      <c r="C21" s="510"/>
      <c r="D21" s="506"/>
      <c r="E21" s="504"/>
      <c r="F21" s="512"/>
      <c r="G21" s="518"/>
      <c r="H21" s="520"/>
      <c r="I21" s="514"/>
      <c r="J21" s="522"/>
      <c r="K21" s="524"/>
      <c r="L21" s="504"/>
      <c r="M21" s="506"/>
      <c r="N21" s="504"/>
      <c r="O21" s="508"/>
      <c r="P21" s="516"/>
    </row>
    <row r="22" spans="1:16" ht="9.75" customHeight="1" thickBot="1">
      <c r="A22" s="497"/>
      <c r="B22" s="459"/>
      <c r="C22" s="511"/>
      <c r="D22" s="507"/>
      <c r="E22" s="505"/>
      <c r="F22" s="513"/>
      <c r="G22" s="519"/>
      <c r="H22" s="521"/>
      <c r="I22" s="515"/>
      <c r="J22" s="523"/>
      <c r="K22" s="525"/>
      <c r="L22" s="505"/>
      <c r="M22" s="507"/>
      <c r="N22" s="505"/>
      <c r="O22" s="509"/>
      <c r="P22" s="517"/>
    </row>
    <row r="23" spans="1:16" ht="12.75" customHeight="1">
      <c r="A23" s="496" t="s">
        <v>34</v>
      </c>
      <c r="B23" s="103" t="s">
        <v>17</v>
      </c>
      <c r="C23" s="191">
        <v>56</v>
      </c>
      <c r="D23" s="169">
        <v>37</v>
      </c>
      <c r="E23" s="179">
        <v>3</v>
      </c>
      <c r="F23" s="192">
        <v>6</v>
      </c>
      <c r="G23" s="172">
        <v>11</v>
      </c>
      <c r="H23" s="193">
        <v>7</v>
      </c>
      <c r="I23" s="194">
        <v>0</v>
      </c>
      <c r="J23" s="195">
        <v>21</v>
      </c>
      <c r="K23" s="176">
        <v>4</v>
      </c>
      <c r="L23" s="179">
        <v>2</v>
      </c>
      <c r="M23" s="169">
        <v>0</v>
      </c>
      <c r="N23" s="179">
        <v>9</v>
      </c>
      <c r="O23" s="180">
        <v>0</v>
      </c>
      <c r="P23" s="181">
        <f>SUM(C23:O23)</f>
        <v>156</v>
      </c>
    </row>
    <row r="24" spans="1:16" ht="15.75" thickBot="1">
      <c r="A24" s="497"/>
      <c r="B24" s="105" t="s">
        <v>28</v>
      </c>
      <c r="C24" s="200">
        <f t="shared" ref="C24:J24" si="9">C23/C9*100%</f>
        <v>0.18181818181818182</v>
      </c>
      <c r="D24" s="198">
        <f t="shared" si="9"/>
        <v>0.31896551724137934</v>
      </c>
      <c r="E24" s="199">
        <f t="shared" si="9"/>
        <v>0.6</v>
      </c>
      <c r="F24" s="200">
        <f t="shared" si="9"/>
        <v>0.66666666666666663</v>
      </c>
      <c r="G24" s="201">
        <f t="shared" si="9"/>
        <v>0.35483870967741937</v>
      </c>
      <c r="H24" s="202">
        <f t="shared" si="9"/>
        <v>0.7</v>
      </c>
      <c r="I24" s="203">
        <f t="shared" si="9"/>
        <v>0</v>
      </c>
      <c r="J24" s="204">
        <f t="shared" si="9"/>
        <v>0.56756756756756754</v>
      </c>
      <c r="K24" s="205">
        <f>K23/K9*100%</f>
        <v>0.2</v>
      </c>
      <c r="L24" s="199">
        <f t="shared" ref="L24:P24" si="10">L23/L9*100%</f>
        <v>0.2857142857142857</v>
      </c>
      <c r="M24" s="198">
        <f t="shared" si="10"/>
        <v>0</v>
      </c>
      <c r="N24" s="199">
        <f t="shared" si="10"/>
        <v>0.26470588235294118</v>
      </c>
      <c r="O24" s="206">
        <f t="shared" si="10"/>
        <v>0</v>
      </c>
      <c r="P24" s="214">
        <f t="shared" si="10"/>
        <v>0.24413145539906103</v>
      </c>
    </row>
    <row r="25" spans="1:16" ht="10.5" customHeight="1">
      <c r="A25" s="496" t="s">
        <v>35</v>
      </c>
      <c r="B25" s="103" t="s">
        <v>17</v>
      </c>
      <c r="C25" s="191">
        <v>252</v>
      </c>
      <c r="D25" s="169">
        <v>79</v>
      </c>
      <c r="E25" s="179">
        <v>2</v>
      </c>
      <c r="F25" s="192">
        <v>3</v>
      </c>
      <c r="G25" s="172">
        <v>20</v>
      </c>
      <c r="H25" s="193">
        <v>3</v>
      </c>
      <c r="I25" s="194">
        <v>3</v>
      </c>
      <c r="J25" s="195">
        <v>9</v>
      </c>
      <c r="K25" s="176">
        <v>16</v>
      </c>
      <c r="L25" s="179">
        <v>5</v>
      </c>
      <c r="M25" s="169">
        <v>39</v>
      </c>
      <c r="N25" s="179">
        <v>33</v>
      </c>
      <c r="O25" s="180">
        <v>18</v>
      </c>
      <c r="P25" s="181">
        <f>SUM(C25:O25)</f>
        <v>482</v>
      </c>
    </row>
    <row r="26" spans="1:16" ht="15.75" thickBot="1">
      <c r="A26" s="497"/>
      <c r="B26" s="105" t="s">
        <v>28</v>
      </c>
      <c r="C26" s="215">
        <f t="shared" ref="C26:N26" si="11">C25/C9*100%</f>
        <v>0.81818181818181823</v>
      </c>
      <c r="D26" s="216">
        <f t="shared" si="11"/>
        <v>0.68103448275862066</v>
      </c>
      <c r="E26" s="217">
        <f t="shared" si="11"/>
        <v>0.4</v>
      </c>
      <c r="F26" s="218">
        <f t="shared" si="11"/>
        <v>0.33333333333333331</v>
      </c>
      <c r="G26" s="219">
        <f t="shared" si="11"/>
        <v>0.64516129032258063</v>
      </c>
      <c r="H26" s="220">
        <f t="shared" si="11"/>
        <v>0.3</v>
      </c>
      <c r="I26" s="221">
        <f t="shared" si="11"/>
        <v>0.75</v>
      </c>
      <c r="J26" s="222">
        <f t="shared" si="11"/>
        <v>0.24324324324324326</v>
      </c>
      <c r="K26" s="223">
        <f t="shared" si="11"/>
        <v>0.8</v>
      </c>
      <c r="L26" s="217">
        <f t="shared" si="11"/>
        <v>0.7142857142857143</v>
      </c>
      <c r="M26" s="216">
        <f t="shared" si="11"/>
        <v>1</v>
      </c>
      <c r="N26" s="217">
        <f t="shared" si="11"/>
        <v>0.97058823529411764</v>
      </c>
      <c r="O26" s="206">
        <f>O25/O9*100%</f>
        <v>0.94736842105263153</v>
      </c>
      <c r="P26" s="214">
        <f>P25/P9*100%</f>
        <v>0.75430359937402192</v>
      </c>
    </row>
    <row r="27" spans="1:16" ht="11.25" customHeight="1">
      <c r="A27" s="496" t="s">
        <v>36</v>
      </c>
      <c r="B27" s="100" t="s">
        <v>17</v>
      </c>
      <c r="C27" s="510" t="s">
        <v>26</v>
      </c>
      <c r="D27" s="506" t="s">
        <v>26</v>
      </c>
      <c r="E27" s="504" t="s">
        <v>26</v>
      </c>
      <c r="F27" s="512" t="s">
        <v>26</v>
      </c>
      <c r="G27" s="518" t="s">
        <v>26</v>
      </c>
      <c r="H27" s="526" t="s">
        <v>26</v>
      </c>
      <c r="I27" s="514" t="s">
        <v>26</v>
      </c>
      <c r="J27" s="522" t="s">
        <v>26</v>
      </c>
      <c r="K27" s="524" t="s">
        <v>26</v>
      </c>
      <c r="L27" s="504" t="s">
        <v>26</v>
      </c>
      <c r="M27" s="506" t="s">
        <v>26</v>
      </c>
      <c r="N27" s="177">
        <v>1</v>
      </c>
      <c r="O27" s="180">
        <v>1</v>
      </c>
      <c r="P27" s="181">
        <f>SUM(C27:O27)</f>
        <v>2</v>
      </c>
    </row>
    <row r="28" spans="1:16" ht="14.25" customHeight="1" thickBot="1">
      <c r="A28" s="497"/>
      <c r="B28" s="101" t="s">
        <v>28</v>
      </c>
      <c r="C28" s="534"/>
      <c r="D28" s="533"/>
      <c r="E28" s="532"/>
      <c r="F28" s="528"/>
      <c r="G28" s="535"/>
      <c r="H28" s="527"/>
      <c r="I28" s="529"/>
      <c r="J28" s="530"/>
      <c r="K28" s="531"/>
      <c r="L28" s="532"/>
      <c r="M28" s="533"/>
      <c r="N28" s="224">
        <f t="shared" ref="N28:P28" si="12">N27/N9*100%</f>
        <v>2.9411764705882353E-2</v>
      </c>
      <c r="O28" s="225">
        <f t="shared" si="12"/>
        <v>5.2631578947368418E-2</v>
      </c>
      <c r="P28" s="226">
        <f t="shared" si="12"/>
        <v>3.1298904538341159E-3</v>
      </c>
    </row>
    <row r="29" spans="1:16" ht="15.75" thickBot="1">
      <c r="A29" s="239" t="s">
        <v>37</v>
      </c>
      <c r="B29" s="22" t="s">
        <v>17</v>
      </c>
      <c r="C29" s="120">
        <v>68</v>
      </c>
      <c r="D29" s="121">
        <v>14</v>
      </c>
      <c r="E29" s="122">
        <v>1</v>
      </c>
      <c r="F29" s="123">
        <v>0</v>
      </c>
      <c r="G29" s="124">
        <v>14</v>
      </c>
      <c r="H29" s="125">
        <v>3</v>
      </c>
      <c r="I29" s="126">
        <v>4</v>
      </c>
      <c r="J29" s="127">
        <v>5</v>
      </c>
      <c r="K29" s="128">
        <v>4</v>
      </c>
      <c r="L29" s="122">
        <v>0</v>
      </c>
      <c r="M29" s="121">
        <v>1</v>
      </c>
      <c r="N29" s="122">
        <v>1</v>
      </c>
      <c r="O29" s="208">
        <v>3</v>
      </c>
      <c r="P29" s="145">
        <f>SUM(C29:O29)</f>
        <v>118</v>
      </c>
    </row>
    <row r="30" spans="1:16" ht="22.5" customHeight="1" thickBot="1">
      <c r="A30" s="239" t="s">
        <v>38</v>
      </c>
      <c r="B30" s="22" t="s">
        <v>17</v>
      </c>
      <c r="C30" s="120">
        <v>171</v>
      </c>
      <c r="D30" s="121">
        <v>0</v>
      </c>
      <c r="E30" s="122">
        <v>0</v>
      </c>
      <c r="F30" s="123">
        <v>0</v>
      </c>
      <c r="G30" s="124">
        <v>0</v>
      </c>
      <c r="H30" s="125">
        <v>0</v>
      </c>
      <c r="I30" s="126">
        <v>0</v>
      </c>
      <c r="J30" s="127">
        <v>0</v>
      </c>
      <c r="K30" s="128">
        <v>24</v>
      </c>
      <c r="L30" s="122">
        <v>0</v>
      </c>
      <c r="M30" s="121">
        <v>0</v>
      </c>
      <c r="N30" s="122">
        <v>12</v>
      </c>
      <c r="O30" s="208">
        <v>0</v>
      </c>
      <c r="P30" s="145">
        <f>SUM(C30:O30)</f>
        <v>207</v>
      </c>
    </row>
    <row r="31" spans="1:16" ht="23.25" customHeight="1" thickBot="1">
      <c r="A31" s="240" t="s">
        <v>39</v>
      </c>
      <c r="B31" s="100" t="s">
        <v>17</v>
      </c>
      <c r="C31" s="168">
        <v>53</v>
      </c>
      <c r="D31" s="169">
        <v>30</v>
      </c>
      <c r="E31" s="179">
        <v>56</v>
      </c>
      <c r="F31" s="192">
        <v>22</v>
      </c>
      <c r="G31" s="172">
        <v>25</v>
      </c>
      <c r="H31" s="193">
        <v>57</v>
      </c>
      <c r="I31" s="194">
        <v>23</v>
      </c>
      <c r="J31" s="195">
        <v>11</v>
      </c>
      <c r="K31" s="176">
        <v>6</v>
      </c>
      <c r="L31" s="179">
        <v>28</v>
      </c>
      <c r="M31" s="169">
        <v>175</v>
      </c>
      <c r="N31" s="179">
        <v>27</v>
      </c>
      <c r="O31" s="180">
        <v>12</v>
      </c>
      <c r="P31" s="145">
        <v>801</v>
      </c>
    </row>
    <row r="32" spans="1:16" ht="11.25" customHeight="1" thickBot="1">
      <c r="A32" s="237" t="s">
        <v>40</v>
      </c>
      <c r="B32" s="81"/>
      <c r="C32" s="120"/>
      <c r="D32" s="121"/>
      <c r="E32" s="122"/>
      <c r="F32" s="123"/>
      <c r="G32" s="124"/>
      <c r="H32" s="125"/>
      <c r="I32" s="126"/>
      <c r="J32" s="127"/>
      <c r="K32" s="128"/>
      <c r="L32" s="122"/>
      <c r="M32" s="121"/>
      <c r="N32" s="122"/>
      <c r="O32" s="208"/>
      <c r="P32" s="145"/>
    </row>
    <row r="33" spans="1:16" ht="21" customHeight="1" thickBot="1">
      <c r="A33" s="239" t="s">
        <v>41</v>
      </c>
      <c r="B33" s="22" t="s">
        <v>17</v>
      </c>
      <c r="C33" s="227">
        <v>7</v>
      </c>
      <c r="D33" s="228">
        <v>30</v>
      </c>
      <c r="E33" s="229">
        <v>56</v>
      </c>
      <c r="F33" s="230">
        <v>12</v>
      </c>
      <c r="G33" s="231">
        <v>24</v>
      </c>
      <c r="H33" s="232">
        <v>40</v>
      </c>
      <c r="I33" s="233">
        <v>21</v>
      </c>
      <c r="J33" s="234">
        <v>11</v>
      </c>
      <c r="K33" s="235">
        <v>6</v>
      </c>
      <c r="L33" s="229">
        <v>20</v>
      </c>
      <c r="M33" s="228">
        <v>83</v>
      </c>
      <c r="N33" s="229">
        <v>27</v>
      </c>
      <c r="O33" s="236">
        <v>12</v>
      </c>
      <c r="P33" s="145">
        <f>SUM(C33:O33)</f>
        <v>349</v>
      </c>
    </row>
    <row r="34" spans="1:16" ht="23.25" customHeight="1" thickBot="1">
      <c r="A34" s="239" t="s">
        <v>42</v>
      </c>
      <c r="B34" s="22" t="s">
        <v>17</v>
      </c>
      <c r="C34" s="120">
        <v>135</v>
      </c>
      <c r="D34" s="121">
        <v>6</v>
      </c>
      <c r="E34" s="122">
        <v>0</v>
      </c>
      <c r="F34" s="123">
        <v>1</v>
      </c>
      <c r="G34" s="124">
        <v>6</v>
      </c>
      <c r="H34" s="125">
        <v>0</v>
      </c>
      <c r="I34" s="126">
        <v>0</v>
      </c>
      <c r="J34" s="127">
        <v>0</v>
      </c>
      <c r="K34" s="128">
        <v>0</v>
      </c>
      <c r="L34" s="122">
        <v>0</v>
      </c>
      <c r="M34" s="121">
        <v>0</v>
      </c>
      <c r="N34" s="122">
        <v>4</v>
      </c>
      <c r="O34" s="208">
        <v>4</v>
      </c>
      <c r="P34" s="145">
        <f>SUM(C34:O34)</f>
        <v>156</v>
      </c>
    </row>
  </sheetData>
  <mergeCells count="60">
    <mergeCell ref="A27:A28"/>
    <mergeCell ref="C27:C28"/>
    <mergeCell ref="D27:D28"/>
    <mergeCell ref="E27:E28"/>
    <mergeCell ref="G27:G28"/>
    <mergeCell ref="H27:H28"/>
    <mergeCell ref="F27:F28"/>
    <mergeCell ref="M21:M22"/>
    <mergeCell ref="N21:N22"/>
    <mergeCell ref="O21:O22"/>
    <mergeCell ref="I27:I28"/>
    <mergeCell ref="J27:J28"/>
    <mergeCell ref="K27:K28"/>
    <mergeCell ref="L27:L28"/>
    <mergeCell ref="M27:M28"/>
    <mergeCell ref="P21:P22"/>
    <mergeCell ref="A23:A24"/>
    <mergeCell ref="A25:A26"/>
    <mergeCell ref="G21:G22"/>
    <mergeCell ref="H21:H22"/>
    <mergeCell ref="I21:I22"/>
    <mergeCell ref="J21:J22"/>
    <mergeCell ref="K21:K22"/>
    <mergeCell ref="L21:L22"/>
    <mergeCell ref="L17:L18"/>
    <mergeCell ref="M17:M18"/>
    <mergeCell ref="N17:N18"/>
    <mergeCell ref="O17:O18"/>
    <mergeCell ref="A21:A22"/>
    <mergeCell ref="B21:B22"/>
    <mergeCell ref="C21:C22"/>
    <mergeCell ref="D21:D22"/>
    <mergeCell ref="E21:E22"/>
    <mergeCell ref="F21:F22"/>
    <mergeCell ref="A17:A18"/>
    <mergeCell ref="D17:D18"/>
    <mergeCell ref="E17:E18"/>
    <mergeCell ref="F17:F18"/>
    <mergeCell ref="I17:I18"/>
    <mergeCell ref="A12:A13"/>
    <mergeCell ref="A14:A15"/>
    <mergeCell ref="H4:H5"/>
    <mergeCell ref="I4:I5"/>
    <mergeCell ref="J4:J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K4:K5"/>
    <mergeCell ref="L4:L5"/>
    <mergeCell ref="M4:M5"/>
  </mergeCells>
  <pageMargins left="0" right="0" top="0" bottom="0" header="0" footer="0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4"/>
  <sheetViews>
    <sheetView topLeftCell="B18" zoomScale="150" zoomScaleNormal="150" workbookViewId="0">
      <selection activeCell="F33" sqref="F33"/>
    </sheetView>
  </sheetViews>
  <sheetFormatPr defaultRowHeight="15"/>
  <cols>
    <col min="1" max="1" width="11.85546875" customWidth="1"/>
    <col min="2" max="2" width="4.85546875" customWidth="1"/>
    <col min="4" max="4" width="7.5703125" customWidth="1"/>
    <col min="5" max="5" width="8" customWidth="1"/>
  </cols>
  <sheetData>
    <row r="1" spans="1:16" ht="15.7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</row>
    <row r="2" spans="1:16" ht="15.75">
      <c r="A2" s="447" t="s">
        <v>1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</row>
    <row r="3" spans="1:16" ht="16.5" thickBot="1">
      <c r="A3" s="447" t="s">
        <v>72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</row>
    <row r="4" spans="1:16">
      <c r="A4" s="448"/>
      <c r="B4" s="452"/>
      <c r="C4" s="577" t="s">
        <v>49</v>
      </c>
      <c r="D4" s="579" t="s">
        <v>3</v>
      </c>
      <c r="E4" s="573" t="s">
        <v>4</v>
      </c>
      <c r="F4" s="581" t="s">
        <v>5</v>
      </c>
      <c r="G4" s="583" t="s">
        <v>6</v>
      </c>
      <c r="H4" s="571" t="s">
        <v>7</v>
      </c>
      <c r="I4" s="573" t="s">
        <v>8</v>
      </c>
      <c r="J4" s="575" t="s">
        <v>9</v>
      </c>
      <c r="K4" s="581" t="s">
        <v>10</v>
      </c>
      <c r="L4" s="587" t="s">
        <v>11</v>
      </c>
      <c r="M4" s="589" t="s">
        <v>12</v>
      </c>
      <c r="N4" s="585" t="s">
        <v>13</v>
      </c>
      <c r="O4" s="581" t="s">
        <v>14</v>
      </c>
      <c r="P4" s="445" t="s">
        <v>15</v>
      </c>
    </row>
    <row r="5" spans="1:16" ht="39.75" customHeight="1" thickBot="1">
      <c r="A5" s="449"/>
      <c r="B5" s="453"/>
      <c r="C5" s="578"/>
      <c r="D5" s="580"/>
      <c r="E5" s="574"/>
      <c r="F5" s="582"/>
      <c r="G5" s="584"/>
      <c r="H5" s="572"/>
      <c r="I5" s="574"/>
      <c r="J5" s="576"/>
      <c r="K5" s="582"/>
      <c r="L5" s="588"/>
      <c r="M5" s="590"/>
      <c r="N5" s="586"/>
      <c r="O5" s="582"/>
      <c r="P5" s="446"/>
    </row>
    <row r="6" spans="1:16" ht="33.75" customHeight="1" thickBot="1">
      <c r="A6" s="114" t="s">
        <v>81</v>
      </c>
      <c r="B6" s="75" t="s">
        <v>17</v>
      </c>
      <c r="C6" s="68">
        <v>320</v>
      </c>
      <c r="D6" s="297">
        <v>126</v>
      </c>
      <c r="E6" s="67">
        <v>8</v>
      </c>
      <c r="F6" s="82">
        <v>14</v>
      </c>
      <c r="G6" s="312">
        <v>60</v>
      </c>
      <c r="H6" s="367">
        <v>16</v>
      </c>
      <c r="I6" s="67">
        <v>11</v>
      </c>
      <c r="J6" s="307">
        <v>39</v>
      </c>
      <c r="K6" s="82">
        <v>30</v>
      </c>
      <c r="L6" s="331">
        <v>24</v>
      </c>
      <c r="M6" s="344">
        <v>47</v>
      </c>
      <c r="N6" s="354">
        <v>17</v>
      </c>
      <c r="O6" s="82">
        <v>32</v>
      </c>
      <c r="P6" s="25">
        <f>SUM(C6:O6)</f>
        <v>744</v>
      </c>
    </row>
    <row r="7" spans="1:16" s="112" customFormat="1" ht="3.75" hidden="1" customHeight="1" thickBot="1">
      <c r="A7" s="115" t="s">
        <v>73</v>
      </c>
      <c r="B7" s="109" t="s">
        <v>17</v>
      </c>
      <c r="C7" s="110">
        <f t="shared" ref="C7:O7" si="0">C6-C29</f>
        <v>268</v>
      </c>
      <c r="D7" s="322">
        <f t="shared" si="0"/>
        <v>110</v>
      </c>
      <c r="E7" s="286">
        <f t="shared" si="0"/>
        <v>6</v>
      </c>
      <c r="F7" s="246">
        <f t="shared" si="0"/>
        <v>14</v>
      </c>
      <c r="G7" s="313">
        <f t="shared" si="0"/>
        <v>49</v>
      </c>
      <c r="H7" s="372">
        <f t="shared" si="0"/>
        <v>14</v>
      </c>
      <c r="I7" s="286">
        <f t="shared" si="0"/>
        <v>8</v>
      </c>
      <c r="J7" s="310">
        <f t="shared" si="0"/>
        <v>33</v>
      </c>
      <c r="K7" s="246">
        <f t="shared" si="0"/>
        <v>25</v>
      </c>
      <c r="L7" s="333">
        <f t="shared" si="0"/>
        <v>19</v>
      </c>
      <c r="M7" s="346">
        <f t="shared" si="0"/>
        <v>38</v>
      </c>
      <c r="N7" s="358">
        <f t="shared" si="0"/>
        <v>15</v>
      </c>
      <c r="O7" s="246">
        <f t="shared" si="0"/>
        <v>25</v>
      </c>
      <c r="P7" s="111">
        <f t="shared" ref="P7" si="1">SUM(C7:O7)</f>
        <v>624</v>
      </c>
    </row>
    <row r="8" spans="1:16" s="112" customFormat="1" ht="17.25" hidden="1" thickBot="1">
      <c r="A8" s="115" t="s">
        <v>74</v>
      </c>
      <c r="B8" s="109" t="s">
        <v>17</v>
      </c>
      <c r="C8" s="110">
        <v>29</v>
      </c>
      <c r="D8" s="322">
        <v>14</v>
      </c>
      <c r="E8" s="286">
        <v>1</v>
      </c>
      <c r="F8" s="246">
        <v>0</v>
      </c>
      <c r="G8" s="313">
        <v>14</v>
      </c>
      <c r="H8" s="372">
        <v>3</v>
      </c>
      <c r="I8" s="286">
        <v>4</v>
      </c>
      <c r="J8" s="310">
        <v>5</v>
      </c>
      <c r="K8" s="246">
        <v>4</v>
      </c>
      <c r="L8" s="333">
        <v>0</v>
      </c>
      <c r="M8" s="346">
        <v>1</v>
      </c>
      <c r="N8" s="358">
        <v>1</v>
      </c>
      <c r="O8" s="246">
        <v>3</v>
      </c>
      <c r="P8" s="111">
        <f>SUM(C8:O8)</f>
        <v>79</v>
      </c>
    </row>
    <row r="9" spans="1:16" ht="30" customHeight="1" thickBot="1">
      <c r="A9" s="116" t="s">
        <v>75</v>
      </c>
      <c r="B9" s="75" t="s">
        <v>17</v>
      </c>
      <c r="C9" s="83">
        <v>336</v>
      </c>
      <c r="D9" s="323">
        <v>124</v>
      </c>
      <c r="E9" s="289">
        <v>7</v>
      </c>
      <c r="F9" s="84">
        <f t="shared" ref="F9" si="2">F7+F8</f>
        <v>14</v>
      </c>
      <c r="G9" s="314">
        <v>77</v>
      </c>
      <c r="H9" s="371">
        <v>14</v>
      </c>
      <c r="I9" s="289">
        <v>12</v>
      </c>
      <c r="J9" s="311">
        <v>38</v>
      </c>
      <c r="K9" s="84">
        <v>29</v>
      </c>
      <c r="L9" s="334">
        <v>8</v>
      </c>
      <c r="M9" s="347">
        <v>40</v>
      </c>
      <c r="N9" s="359">
        <f>N6+'1 квартал 2014'!N29-'2 квартал 2014г.'!N29</f>
        <v>16</v>
      </c>
      <c r="O9" s="247">
        <v>28</v>
      </c>
      <c r="P9" s="36">
        <f t="shared" ref="P9:P10" si="3">SUM(C9:O9)</f>
        <v>743</v>
      </c>
    </row>
    <row r="10" spans="1:16">
      <c r="A10" s="117" t="s">
        <v>19</v>
      </c>
      <c r="B10" s="104" t="s">
        <v>17</v>
      </c>
      <c r="C10" s="85">
        <v>320</v>
      </c>
      <c r="D10" s="292">
        <v>117</v>
      </c>
      <c r="E10" s="276">
        <v>8</v>
      </c>
      <c r="F10" s="86">
        <v>1</v>
      </c>
      <c r="G10" s="315">
        <v>60</v>
      </c>
      <c r="H10" s="361">
        <v>16</v>
      </c>
      <c r="I10" s="276">
        <v>11</v>
      </c>
      <c r="J10" s="301">
        <v>39</v>
      </c>
      <c r="K10" s="86">
        <v>3</v>
      </c>
      <c r="L10" s="326">
        <v>24</v>
      </c>
      <c r="M10" s="338">
        <v>47</v>
      </c>
      <c r="N10" s="349">
        <v>17</v>
      </c>
      <c r="O10" s="248">
        <v>32</v>
      </c>
      <c r="P10" s="47">
        <f t="shared" si="3"/>
        <v>695</v>
      </c>
    </row>
    <row r="11" spans="1:16" ht="15.75" thickBot="1">
      <c r="A11" s="116"/>
      <c r="B11" s="105" t="s">
        <v>28</v>
      </c>
      <c r="C11" s="87">
        <f>C10/C6*100%</f>
        <v>1</v>
      </c>
      <c r="D11" s="293">
        <f t="shared" ref="D11:P11" si="4">D10/D6*100%</f>
        <v>0.9285714285714286</v>
      </c>
      <c r="E11" s="277">
        <f t="shared" si="4"/>
        <v>1</v>
      </c>
      <c r="F11" s="88">
        <f t="shared" si="4"/>
        <v>7.1428571428571425E-2</v>
      </c>
      <c r="G11" s="316">
        <f t="shared" si="4"/>
        <v>1</v>
      </c>
      <c r="H11" s="362">
        <f t="shared" si="4"/>
        <v>1</v>
      </c>
      <c r="I11" s="277">
        <f t="shared" si="4"/>
        <v>1</v>
      </c>
      <c r="J11" s="302">
        <f t="shared" si="4"/>
        <v>1</v>
      </c>
      <c r="K11" s="88">
        <f t="shared" si="4"/>
        <v>0.1</v>
      </c>
      <c r="L11" s="327">
        <f t="shared" si="4"/>
        <v>1</v>
      </c>
      <c r="M11" s="339">
        <f t="shared" si="4"/>
        <v>1</v>
      </c>
      <c r="N11" s="350">
        <f t="shared" si="4"/>
        <v>1</v>
      </c>
      <c r="O11" s="241">
        <f t="shared" si="4"/>
        <v>1</v>
      </c>
      <c r="P11" s="37">
        <f t="shared" si="4"/>
        <v>0.93413978494623651</v>
      </c>
    </row>
    <row r="12" spans="1:16" ht="11.25" customHeight="1">
      <c r="A12" s="569" t="s">
        <v>20</v>
      </c>
      <c r="B12" s="44" t="s">
        <v>17</v>
      </c>
      <c r="C12" s="106">
        <v>205</v>
      </c>
      <c r="D12" s="294">
        <v>66</v>
      </c>
      <c r="E12" s="278">
        <v>2</v>
      </c>
      <c r="F12" s="89"/>
      <c r="G12" s="317">
        <v>9</v>
      </c>
      <c r="H12" s="363"/>
      <c r="I12" s="299"/>
      <c r="J12" s="303">
        <v>7</v>
      </c>
      <c r="K12" s="113">
        <v>3</v>
      </c>
      <c r="L12" s="336">
        <v>1</v>
      </c>
      <c r="M12" s="340">
        <v>11</v>
      </c>
      <c r="N12" s="351">
        <v>2</v>
      </c>
      <c r="O12" s="243">
        <v>4</v>
      </c>
      <c r="P12" s="102">
        <f>SUM(C12:O12)</f>
        <v>310</v>
      </c>
    </row>
    <row r="13" spans="1:16" ht="12" customHeight="1" thickBot="1">
      <c r="A13" s="570"/>
      <c r="B13" s="101" t="s">
        <v>28</v>
      </c>
      <c r="C13" s="90">
        <f>C12/C12*100%</f>
        <v>1</v>
      </c>
      <c r="D13" s="295">
        <f t="shared" ref="D13:P13" si="5">D12/D12*100%</f>
        <v>1</v>
      </c>
      <c r="E13" s="279">
        <f t="shared" si="5"/>
        <v>1</v>
      </c>
      <c r="F13" s="90"/>
      <c r="G13" s="318">
        <f t="shared" si="5"/>
        <v>1</v>
      </c>
      <c r="H13" s="364"/>
      <c r="I13" s="279"/>
      <c r="J13" s="304"/>
      <c r="K13" s="90">
        <f t="shared" si="5"/>
        <v>1</v>
      </c>
      <c r="L13" s="328">
        <f t="shared" ref="L13" si="6">L12/L12*100%</f>
        <v>1</v>
      </c>
      <c r="M13" s="341">
        <f t="shared" si="5"/>
        <v>1</v>
      </c>
      <c r="N13" s="352">
        <f t="shared" si="5"/>
        <v>1</v>
      </c>
      <c r="O13" s="90">
        <f t="shared" si="5"/>
        <v>1</v>
      </c>
      <c r="P13" s="90">
        <f t="shared" si="5"/>
        <v>1</v>
      </c>
    </row>
    <row r="14" spans="1:16" ht="13.5" customHeight="1" thickBot="1">
      <c r="A14" s="536" t="s">
        <v>22</v>
      </c>
      <c r="B14" s="103" t="s">
        <v>17</v>
      </c>
      <c r="C14" s="77">
        <v>214</v>
      </c>
      <c r="D14" s="294">
        <v>98</v>
      </c>
      <c r="E14" s="280">
        <v>8</v>
      </c>
      <c r="F14" s="113">
        <v>7</v>
      </c>
      <c r="G14" s="317">
        <v>29</v>
      </c>
      <c r="H14" s="365">
        <v>10</v>
      </c>
      <c r="I14" s="282">
        <v>4</v>
      </c>
      <c r="J14" s="305">
        <v>28</v>
      </c>
      <c r="K14" s="113">
        <v>18</v>
      </c>
      <c r="L14" s="329">
        <v>5</v>
      </c>
      <c r="M14" s="342">
        <v>12</v>
      </c>
      <c r="N14" s="351">
        <v>18</v>
      </c>
      <c r="O14" s="243">
        <v>23</v>
      </c>
      <c r="P14" s="69">
        <f>SUM(C14:O14)</f>
        <v>474</v>
      </c>
    </row>
    <row r="15" spans="1:16" ht="12.75" customHeight="1" thickBot="1">
      <c r="A15" s="537"/>
      <c r="B15" s="105" t="s">
        <v>28</v>
      </c>
      <c r="C15" s="76">
        <f t="shared" ref="C15:J15" si="7">C14/C9*100%</f>
        <v>0.63690476190476186</v>
      </c>
      <c r="D15" s="296">
        <f t="shared" si="7"/>
        <v>0.79032258064516125</v>
      </c>
      <c r="E15" s="281">
        <f t="shared" si="7"/>
        <v>1.1428571428571428</v>
      </c>
      <c r="F15" s="91">
        <f t="shared" si="7"/>
        <v>0.5</v>
      </c>
      <c r="G15" s="319">
        <f t="shared" si="7"/>
        <v>0.37662337662337664</v>
      </c>
      <c r="H15" s="366">
        <f t="shared" si="7"/>
        <v>0.7142857142857143</v>
      </c>
      <c r="I15" s="281">
        <f t="shared" si="7"/>
        <v>0.33333333333333331</v>
      </c>
      <c r="J15" s="306">
        <f t="shared" si="7"/>
        <v>0.73684210526315785</v>
      </c>
      <c r="K15" s="91">
        <f>K14/K9*100%</f>
        <v>0.62068965517241381</v>
      </c>
      <c r="L15" s="330">
        <f t="shared" ref="L15:P15" si="8">L14/L9*100%</f>
        <v>0.625</v>
      </c>
      <c r="M15" s="343">
        <f t="shared" si="8"/>
        <v>0.3</v>
      </c>
      <c r="N15" s="353">
        <f t="shared" si="8"/>
        <v>1.125</v>
      </c>
      <c r="O15" s="92">
        <f t="shared" si="8"/>
        <v>0.8214285714285714</v>
      </c>
      <c r="P15" s="79">
        <f t="shared" si="8"/>
        <v>0.63795423956931363</v>
      </c>
    </row>
    <row r="16" spans="1:16" ht="33.75" thickBot="1">
      <c r="A16" s="116" t="s">
        <v>24</v>
      </c>
      <c r="B16" s="22" t="s">
        <v>46</v>
      </c>
      <c r="C16" s="68" t="s">
        <v>26</v>
      </c>
      <c r="D16" s="297" t="s">
        <v>26</v>
      </c>
      <c r="E16" s="67" t="s">
        <v>26</v>
      </c>
      <c r="F16" s="82" t="s">
        <v>26</v>
      </c>
      <c r="G16" s="312" t="s">
        <v>26</v>
      </c>
      <c r="H16" s="367" t="s">
        <v>26</v>
      </c>
      <c r="I16" s="67" t="s">
        <v>26</v>
      </c>
      <c r="J16" s="307" t="s">
        <v>26</v>
      </c>
      <c r="K16" s="82" t="s">
        <v>26</v>
      </c>
      <c r="L16" s="331" t="s">
        <v>26</v>
      </c>
      <c r="M16" s="344" t="s">
        <v>26</v>
      </c>
      <c r="N16" s="354" t="s">
        <v>26</v>
      </c>
      <c r="O16" s="242" t="s">
        <v>26</v>
      </c>
      <c r="P16" s="69" t="s">
        <v>26</v>
      </c>
    </row>
    <row r="17" spans="1:16" ht="10.5" customHeight="1">
      <c r="A17" s="536" t="s">
        <v>27</v>
      </c>
      <c r="B17" s="103" t="s">
        <v>17</v>
      </c>
      <c r="C17" s="77">
        <v>50</v>
      </c>
      <c r="D17" s="540" t="s">
        <v>26</v>
      </c>
      <c r="E17" s="542" t="s">
        <v>26</v>
      </c>
      <c r="F17" s="552" t="s">
        <v>26</v>
      </c>
      <c r="G17" s="317">
        <v>1</v>
      </c>
      <c r="H17" s="365">
        <v>5</v>
      </c>
      <c r="I17" s="542" t="s">
        <v>26</v>
      </c>
      <c r="J17" s="305">
        <v>1</v>
      </c>
      <c r="K17" s="113">
        <v>0</v>
      </c>
      <c r="L17" s="554" t="s">
        <v>26</v>
      </c>
      <c r="M17" s="560" t="s">
        <v>26</v>
      </c>
      <c r="N17" s="546" t="s">
        <v>26</v>
      </c>
      <c r="O17" s="548" t="s">
        <v>26</v>
      </c>
      <c r="P17" s="70">
        <f>SUM(C17:O17)</f>
        <v>57</v>
      </c>
    </row>
    <row r="18" spans="1:16" ht="11.25" customHeight="1" thickBot="1">
      <c r="A18" s="537"/>
      <c r="B18" s="105" t="s">
        <v>28</v>
      </c>
      <c r="C18" s="76">
        <f>C17/C10*100%</f>
        <v>0.15625</v>
      </c>
      <c r="D18" s="568"/>
      <c r="E18" s="565"/>
      <c r="F18" s="553"/>
      <c r="G18" s="324">
        <f t="shared" ref="G18:H18" si="9">G17/G10*100%</f>
        <v>1.6666666666666666E-2</v>
      </c>
      <c r="H18" s="368">
        <f t="shared" si="9"/>
        <v>0.3125</v>
      </c>
      <c r="I18" s="565"/>
      <c r="J18" s="308">
        <f t="shared" ref="J18:K18" si="10">J17/J10*100%</f>
        <v>2.564102564102564E-2</v>
      </c>
      <c r="K18" s="76">
        <f t="shared" si="10"/>
        <v>0</v>
      </c>
      <c r="L18" s="555"/>
      <c r="M18" s="566"/>
      <c r="N18" s="547"/>
      <c r="O18" s="549"/>
      <c r="P18" s="80">
        <f>P17/P10*100%</f>
        <v>8.2014388489208639E-2</v>
      </c>
    </row>
    <row r="19" spans="1:16" ht="12.75" customHeight="1" thickBot="1">
      <c r="A19" s="116" t="s">
        <v>29</v>
      </c>
      <c r="B19" s="22" t="s">
        <v>17</v>
      </c>
      <c r="C19" s="68" t="s">
        <v>26</v>
      </c>
      <c r="D19" s="297" t="s">
        <v>26</v>
      </c>
      <c r="E19" s="67" t="s">
        <v>26</v>
      </c>
      <c r="F19" s="82" t="s">
        <v>26</v>
      </c>
      <c r="G19" s="312" t="s">
        <v>26</v>
      </c>
      <c r="H19" s="367" t="s">
        <v>26</v>
      </c>
      <c r="I19" s="67" t="s">
        <v>26</v>
      </c>
      <c r="J19" s="307" t="s">
        <v>26</v>
      </c>
      <c r="K19" s="82" t="s">
        <v>26</v>
      </c>
      <c r="L19" s="331" t="s">
        <v>26</v>
      </c>
      <c r="M19" s="344" t="s">
        <v>26</v>
      </c>
      <c r="N19" s="354" t="s">
        <v>26</v>
      </c>
      <c r="O19" s="242" t="s">
        <v>26</v>
      </c>
      <c r="P19" s="36" t="s">
        <v>26</v>
      </c>
    </row>
    <row r="20" spans="1:16" ht="13.5" customHeight="1" thickBot="1">
      <c r="A20" s="116" t="s">
        <v>31</v>
      </c>
      <c r="B20" s="22" t="s">
        <v>44</v>
      </c>
      <c r="C20" s="68" t="s">
        <v>26</v>
      </c>
      <c r="D20" s="297" t="s">
        <v>26</v>
      </c>
      <c r="E20" s="67" t="s">
        <v>26</v>
      </c>
      <c r="F20" s="82" t="s">
        <v>26</v>
      </c>
      <c r="G20" s="312" t="s">
        <v>26</v>
      </c>
      <c r="H20" s="367" t="s">
        <v>26</v>
      </c>
      <c r="I20" s="67" t="s">
        <v>26</v>
      </c>
      <c r="J20" s="307" t="s">
        <v>26</v>
      </c>
      <c r="K20" s="82" t="s">
        <v>26</v>
      </c>
      <c r="L20" s="331" t="s">
        <v>26</v>
      </c>
      <c r="M20" s="344" t="s">
        <v>26</v>
      </c>
      <c r="N20" s="354" t="s">
        <v>26</v>
      </c>
      <c r="O20" s="242" t="s">
        <v>26</v>
      </c>
      <c r="P20" s="36" t="s">
        <v>26</v>
      </c>
    </row>
    <row r="21" spans="1:16" ht="12" customHeight="1">
      <c r="A21" s="536" t="s">
        <v>33</v>
      </c>
      <c r="B21" s="458" t="s">
        <v>47</v>
      </c>
      <c r="C21" s="538"/>
      <c r="D21" s="540"/>
      <c r="E21" s="542"/>
      <c r="F21" s="552"/>
      <c r="G21" s="544"/>
      <c r="H21" s="563"/>
      <c r="I21" s="542"/>
      <c r="J21" s="550"/>
      <c r="K21" s="552"/>
      <c r="L21" s="554"/>
      <c r="M21" s="560"/>
      <c r="N21" s="546"/>
      <c r="O21" s="548"/>
      <c r="P21" s="464"/>
    </row>
    <row r="22" spans="1:16" ht="8.25" customHeight="1" thickBot="1">
      <c r="A22" s="537"/>
      <c r="B22" s="459"/>
      <c r="C22" s="567"/>
      <c r="D22" s="568"/>
      <c r="E22" s="565"/>
      <c r="F22" s="553"/>
      <c r="G22" s="562"/>
      <c r="H22" s="564"/>
      <c r="I22" s="565"/>
      <c r="J22" s="551"/>
      <c r="K22" s="553"/>
      <c r="L22" s="555"/>
      <c r="M22" s="566"/>
      <c r="N22" s="547"/>
      <c r="O22" s="549"/>
      <c r="P22" s="465"/>
    </row>
    <row r="23" spans="1:16" ht="12" customHeight="1">
      <c r="A23" s="536" t="s">
        <v>34</v>
      </c>
      <c r="B23" s="103" t="s">
        <v>17</v>
      </c>
      <c r="C23" s="77">
        <v>59</v>
      </c>
      <c r="D23" s="294">
        <v>33</v>
      </c>
      <c r="E23" s="280">
        <v>2</v>
      </c>
      <c r="F23" s="113">
        <v>7</v>
      </c>
      <c r="G23" s="317">
        <v>38</v>
      </c>
      <c r="H23" s="365">
        <v>8</v>
      </c>
      <c r="I23" s="282">
        <v>4</v>
      </c>
      <c r="J23" s="305">
        <v>18</v>
      </c>
      <c r="K23" s="113">
        <v>4</v>
      </c>
      <c r="L23" s="329">
        <v>3</v>
      </c>
      <c r="M23" s="342">
        <v>39</v>
      </c>
      <c r="N23" s="351">
        <v>4</v>
      </c>
      <c r="O23" s="243">
        <v>5</v>
      </c>
      <c r="P23" s="102">
        <f>SUM(C23:O23)</f>
        <v>224</v>
      </c>
    </row>
    <row r="24" spans="1:16" ht="12" customHeight="1" thickBot="1">
      <c r="A24" s="537"/>
      <c r="B24" s="105" t="s">
        <v>28</v>
      </c>
      <c r="C24" s="91">
        <f t="shared" ref="C24:J24" si="11">C23/C9*100%</f>
        <v>0.17559523809523808</v>
      </c>
      <c r="D24" s="296">
        <f t="shared" si="11"/>
        <v>0.2661290322580645</v>
      </c>
      <c r="E24" s="281">
        <f t="shared" si="11"/>
        <v>0.2857142857142857</v>
      </c>
      <c r="F24" s="91">
        <f t="shared" si="11"/>
        <v>0.5</v>
      </c>
      <c r="G24" s="319">
        <f t="shared" si="11"/>
        <v>0.4935064935064935</v>
      </c>
      <c r="H24" s="366">
        <f t="shared" si="11"/>
        <v>0.5714285714285714</v>
      </c>
      <c r="I24" s="281">
        <f t="shared" si="11"/>
        <v>0.33333333333333331</v>
      </c>
      <c r="J24" s="306">
        <f t="shared" si="11"/>
        <v>0.47368421052631576</v>
      </c>
      <c r="K24" s="91">
        <f>K23/K9*100%</f>
        <v>0.13793103448275862</v>
      </c>
      <c r="L24" s="330">
        <f t="shared" ref="L24:P24" si="12">L23/L9*100%</f>
        <v>0.375</v>
      </c>
      <c r="M24" s="343">
        <f t="shared" si="12"/>
        <v>0.97499999999999998</v>
      </c>
      <c r="N24" s="353">
        <f t="shared" si="12"/>
        <v>0.25</v>
      </c>
      <c r="O24" s="92">
        <f t="shared" si="12"/>
        <v>0.17857142857142858</v>
      </c>
      <c r="P24" s="80">
        <f t="shared" si="12"/>
        <v>0.30148048452220727</v>
      </c>
    </row>
    <row r="25" spans="1:16" ht="10.5" customHeight="1">
      <c r="A25" s="536" t="s">
        <v>35</v>
      </c>
      <c r="B25" s="103" t="s">
        <v>17</v>
      </c>
      <c r="C25" s="77">
        <v>277</v>
      </c>
      <c r="D25" s="294">
        <v>91</v>
      </c>
      <c r="E25" s="280">
        <v>6</v>
      </c>
      <c r="F25" s="113">
        <v>6</v>
      </c>
      <c r="G25" s="317">
        <v>39</v>
      </c>
      <c r="H25" s="365">
        <v>6</v>
      </c>
      <c r="I25" s="282">
        <v>8</v>
      </c>
      <c r="J25" s="305">
        <v>20</v>
      </c>
      <c r="K25" s="113">
        <v>24</v>
      </c>
      <c r="L25" s="329">
        <v>5</v>
      </c>
      <c r="M25" s="342">
        <v>1</v>
      </c>
      <c r="N25" s="351">
        <v>12</v>
      </c>
      <c r="O25" s="243">
        <v>22</v>
      </c>
      <c r="P25" s="102">
        <f>SUM(C25:O25)</f>
        <v>517</v>
      </c>
    </row>
    <row r="26" spans="1:16" ht="14.25" customHeight="1" thickBot="1">
      <c r="A26" s="537"/>
      <c r="B26" s="105" t="s">
        <v>28</v>
      </c>
      <c r="C26" s="78">
        <f t="shared" ref="C26:N26" si="13">C25/C9*100%</f>
        <v>0.82440476190476186</v>
      </c>
      <c r="D26" s="298">
        <f t="shared" si="13"/>
        <v>0.7338709677419355</v>
      </c>
      <c r="E26" s="283">
        <f t="shared" si="13"/>
        <v>0.8571428571428571</v>
      </c>
      <c r="F26" s="92">
        <f t="shared" si="13"/>
        <v>0.42857142857142855</v>
      </c>
      <c r="G26" s="320">
        <f t="shared" si="13"/>
        <v>0.50649350649350644</v>
      </c>
      <c r="H26" s="369">
        <f t="shared" si="13"/>
        <v>0.42857142857142855</v>
      </c>
      <c r="I26" s="283">
        <f t="shared" si="13"/>
        <v>0.66666666666666663</v>
      </c>
      <c r="J26" s="309">
        <f t="shared" si="13"/>
        <v>0.52631578947368418</v>
      </c>
      <c r="K26" s="92">
        <f t="shared" si="13"/>
        <v>0.82758620689655171</v>
      </c>
      <c r="L26" s="332">
        <f t="shared" si="13"/>
        <v>0.625</v>
      </c>
      <c r="M26" s="345">
        <f t="shared" si="13"/>
        <v>2.5000000000000001E-2</v>
      </c>
      <c r="N26" s="355">
        <f t="shared" si="13"/>
        <v>0.75</v>
      </c>
      <c r="O26" s="92">
        <f>O25/O9*100%</f>
        <v>0.7857142857142857</v>
      </c>
      <c r="P26" s="80">
        <f>P25/P9*100%</f>
        <v>0.69582772543741589</v>
      </c>
    </row>
    <row r="27" spans="1:16" ht="11.25" customHeight="1">
      <c r="A27" s="536" t="s">
        <v>36</v>
      </c>
      <c r="B27" s="100" t="s">
        <v>17</v>
      </c>
      <c r="C27" s="538" t="s">
        <v>26</v>
      </c>
      <c r="D27" s="540" t="s">
        <v>26</v>
      </c>
      <c r="E27" s="542" t="s">
        <v>26</v>
      </c>
      <c r="F27" s="243">
        <v>1</v>
      </c>
      <c r="G27" s="544" t="s">
        <v>26</v>
      </c>
      <c r="H27" s="556" t="s">
        <v>26</v>
      </c>
      <c r="I27" s="542" t="s">
        <v>26</v>
      </c>
      <c r="J27" s="550" t="s">
        <v>26</v>
      </c>
      <c r="K27" s="243">
        <v>1</v>
      </c>
      <c r="L27" s="554" t="s">
        <v>26</v>
      </c>
      <c r="M27" s="560" t="s">
        <v>26</v>
      </c>
      <c r="N27" s="356">
        <v>0</v>
      </c>
      <c r="O27" s="243">
        <v>1</v>
      </c>
      <c r="P27" s="102">
        <f>SUM(C27:O27)</f>
        <v>3</v>
      </c>
    </row>
    <row r="28" spans="1:16" ht="13.5" customHeight="1" thickBot="1">
      <c r="A28" s="537"/>
      <c r="B28" s="101" t="s">
        <v>28</v>
      </c>
      <c r="C28" s="539"/>
      <c r="D28" s="541"/>
      <c r="E28" s="543"/>
      <c r="F28" s="245">
        <f t="shared" ref="F28" si="14">F27/F9*100%</f>
        <v>7.1428571428571425E-2</v>
      </c>
      <c r="G28" s="545"/>
      <c r="H28" s="557"/>
      <c r="I28" s="543"/>
      <c r="J28" s="558"/>
      <c r="K28" s="245">
        <f t="shared" ref="K28" si="15">K27/K9*100%</f>
        <v>3.4482758620689655E-2</v>
      </c>
      <c r="L28" s="559"/>
      <c r="M28" s="561"/>
      <c r="N28" s="357">
        <f t="shared" ref="N28:P28" si="16">N27/N9*100%</f>
        <v>0</v>
      </c>
      <c r="O28" s="245">
        <f t="shared" si="16"/>
        <v>3.5714285714285712E-2</v>
      </c>
      <c r="P28" s="39">
        <f t="shared" si="16"/>
        <v>4.0376850605652759E-3</v>
      </c>
    </row>
    <row r="29" spans="1:16" ht="15.75" thickBot="1">
      <c r="A29" s="116" t="s">
        <v>37</v>
      </c>
      <c r="B29" s="22" t="s">
        <v>17</v>
      </c>
      <c r="C29" s="68">
        <v>52</v>
      </c>
      <c r="D29" s="297">
        <v>16</v>
      </c>
      <c r="E29" s="67">
        <v>2</v>
      </c>
      <c r="F29" s="82">
        <v>0</v>
      </c>
      <c r="G29" s="312">
        <v>11</v>
      </c>
      <c r="H29" s="367">
        <v>2</v>
      </c>
      <c r="I29" s="67">
        <v>3</v>
      </c>
      <c r="J29" s="307">
        <v>6</v>
      </c>
      <c r="K29" s="82">
        <v>5</v>
      </c>
      <c r="L29" s="331">
        <v>5</v>
      </c>
      <c r="M29" s="344">
        <v>9</v>
      </c>
      <c r="N29" s="354">
        <v>2</v>
      </c>
      <c r="O29" s="242">
        <v>7</v>
      </c>
      <c r="P29" s="36">
        <f>SUM(C29:O29)</f>
        <v>120</v>
      </c>
    </row>
    <row r="30" spans="1:16" ht="27" customHeight="1" thickBot="1">
      <c r="A30" s="116" t="s">
        <v>38</v>
      </c>
      <c r="B30" s="22" t="s">
        <v>17</v>
      </c>
      <c r="C30" s="68">
        <v>183</v>
      </c>
      <c r="D30" s="297">
        <v>0</v>
      </c>
      <c r="E30" s="67">
        <v>0</v>
      </c>
      <c r="F30" s="82">
        <v>0</v>
      </c>
      <c r="G30" s="312">
        <v>0</v>
      </c>
      <c r="H30" s="367">
        <v>0</v>
      </c>
      <c r="I30" s="67">
        <v>0</v>
      </c>
      <c r="J30" s="307">
        <v>0</v>
      </c>
      <c r="K30" s="82">
        <v>30</v>
      </c>
      <c r="L30" s="331">
        <v>0</v>
      </c>
      <c r="M30" s="344">
        <v>0</v>
      </c>
      <c r="N30" s="354">
        <v>10</v>
      </c>
      <c r="O30" s="242">
        <v>0</v>
      </c>
      <c r="P30" s="36">
        <f>SUM(C30:O30)</f>
        <v>223</v>
      </c>
    </row>
    <row r="31" spans="1:16" ht="25.5" thickBot="1">
      <c r="A31" s="117" t="s">
        <v>39</v>
      </c>
      <c r="B31" s="100" t="s">
        <v>17</v>
      </c>
      <c r="C31" s="107">
        <v>30</v>
      </c>
      <c r="D31" s="294">
        <v>21</v>
      </c>
      <c r="E31" s="280">
        <v>24</v>
      </c>
      <c r="F31" s="113">
        <v>26</v>
      </c>
      <c r="G31" s="317">
        <v>14</v>
      </c>
      <c r="H31" s="365">
        <v>62</v>
      </c>
      <c r="I31" s="282">
        <v>23</v>
      </c>
      <c r="J31" s="305">
        <v>12</v>
      </c>
      <c r="K31" s="113">
        <v>4</v>
      </c>
      <c r="L31" s="329">
        <v>23</v>
      </c>
      <c r="M31" s="342">
        <v>213</v>
      </c>
      <c r="N31" s="351">
        <v>19</v>
      </c>
      <c r="O31" s="243">
        <v>14</v>
      </c>
      <c r="P31" s="36">
        <f>SUM(C31:O31)</f>
        <v>485</v>
      </c>
    </row>
    <row r="32" spans="1:16" ht="12" customHeight="1" thickBot="1">
      <c r="A32" s="114" t="s">
        <v>40</v>
      </c>
      <c r="B32" s="81"/>
      <c r="C32" s="68"/>
      <c r="D32" s="297"/>
      <c r="E32" s="67"/>
      <c r="F32" s="82"/>
      <c r="G32" s="312"/>
      <c r="H32" s="367"/>
      <c r="I32" s="67"/>
      <c r="J32" s="307"/>
      <c r="K32" s="82"/>
      <c r="L32" s="331"/>
      <c r="M32" s="344"/>
      <c r="N32" s="354"/>
      <c r="O32" s="242"/>
      <c r="P32" s="36"/>
    </row>
    <row r="33" spans="1:16" ht="25.5" thickBot="1">
      <c r="A33" s="116" t="s">
        <v>41</v>
      </c>
      <c r="B33" s="22" t="s">
        <v>17</v>
      </c>
      <c r="C33" s="93">
        <v>20</v>
      </c>
      <c r="D33" s="291">
        <v>21</v>
      </c>
      <c r="E33" s="275">
        <v>24</v>
      </c>
      <c r="F33" s="94">
        <v>18</v>
      </c>
      <c r="G33" s="321">
        <v>12</v>
      </c>
      <c r="H33" s="360">
        <v>39</v>
      </c>
      <c r="I33" s="275">
        <v>19</v>
      </c>
      <c r="J33" s="300">
        <v>12</v>
      </c>
      <c r="K33" s="94">
        <v>4</v>
      </c>
      <c r="L33" s="325">
        <v>17</v>
      </c>
      <c r="M33" s="337">
        <v>75</v>
      </c>
      <c r="N33" s="348">
        <v>19</v>
      </c>
      <c r="O33" s="249">
        <v>14</v>
      </c>
      <c r="P33" s="36">
        <f>SUM(C33:O33)</f>
        <v>294</v>
      </c>
    </row>
    <row r="34" spans="1:16" ht="25.5" thickBot="1">
      <c r="A34" s="116" t="s">
        <v>42</v>
      </c>
      <c r="B34" s="22" t="s">
        <v>17</v>
      </c>
      <c r="C34" s="68">
        <v>9</v>
      </c>
      <c r="D34" s="297">
        <v>7</v>
      </c>
      <c r="E34" s="67">
        <v>0</v>
      </c>
      <c r="F34" s="82">
        <v>2</v>
      </c>
      <c r="G34" s="312">
        <v>5</v>
      </c>
      <c r="H34" s="367">
        <v>0</v>
      </c>
      <c r="I34" s="67">
        <v>0</v>
      </c>
      <c r="J34" s="307">
        <v>0</v>
      </c>
      <c r="K34" s="82">
        <v>0</v>
      </c>
      <c r="L34" s="331">
        <v>0</v>
      </c>
      <c r="M34" s="344">
        <v>0</v>
      </c>
      <c r="N34" s="354">
        <v>4</v>
      </c>
      <c r="O34" s="242">
        <v>3</v>
      </c>
      <c r="P34" s="36">
        <f>SUM(C34:O34)</f>
        <v>30</v>
      </c>
    </row>
  </sheetData>
  <mergeCells count="58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K4:K5"/>
    <mergeCell ref="L4:L5"/>
    <mergeCell ref="M4:M5"/>
    <mergeCell ref="A12:A13"/>
    <mergeCell ref="A14:A15"/>
    <mergeCell ref="H4:H5"/>
    <mergeCell ref="I4:I5"/>
    <mergeCell ref="J4:J5"/>
    <mergeCell ref="L17:L18"/>
    <mergeCell ref="M17:M18"/>
    <mergeCell ref="N17:N18"/>
    <mergeCell ref="O17:O18"/>
    <mergeCell ref="A21:A22"/>
    <mergeCell ref="B21:B22"/>
    <mergeCell ref="C21:C22"/>
    <mergeCell ref="D21:D22"/>
    <mergeCell ref="E21:E22"/>
    <mergeCell ref="F21:F22"/>
    <mergeCell ref="A17:A18"/>
    <mergeCell ref="D17:D18"/>
    <mergeCell ref="E17:E18"/>
    <mergeCell ref="F17:F18"/>
    <mergeCell ref="I17:I18"/>
    <mergeCell ref="M21:M22"/>
    <mergeCell ref="A23:A24"/>
    <mergeCell ref="A25:A26"/>
    <mergeCell ref="G21:G22"/>
    <mergeCell ref="H21:H22"/>
    <mergeCell ref="I21:I22"/>
    <mergeCell ref="H27:H28"/>
    <mergeCell ref="I27:I28"/>
    <mergeCell ref="J27:J28"/>
    <mergeCell ref="L27:L28"/>
    <mergeCell ref="M27:M28"/>
    <mergeCell ref="N21:N22"/>
    <mergeCell ref="O21:O22"/>
    <mergeCell ref="P21:P22"/>
    <mergeCell ref="J21:J22"/>
    <mergeCell ref="K21:K22"/>
    <mergeCell ref="L21:L22"/>
    <mergeCell ref="A27:A28"/>
    <mergeCell ref="C27:C28"/>
    <mergeCell ref="D27:D28"/>
    <mergeCell ref="E27:E28"/>
    <mergeCell ref="G27:G28"/>
  </mergeCells>
  <pageMargins left="0" right="0" top="0" bottom="0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2"/>
  <sheetViews>
    <sheetView workbookViewId="0">
      <selection activeCell="M11" sqref="M11"/>
    </sheetView>
  </sheetViews>
  <sheetFormatPr defaultRowHeight="15"/>
  <cols>
    <col min="1" max="1" width="12.42578125" customWidth="1"/>
    <col min="2" max="2" width="5.7109375" customWidth="1"/>
    <col min="3" max="3" width="7.85546875" customWidth="1"/>
    <col min="4" max="4" width="8.140625" customWidth="1"/>
    <col min="5" max="5" width="8.5703125" customWidth="1"/>
  </cols>
  <sheetData>
    <row r="1" spans="1:16" ht="15.7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</row>
    <row r="2" spans="1:16" ht="15.75">
      <c r="A2" s="447" t="s">
        <v>1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</row>
    <row r="3" spans="1:16" ht="16.5" thickBot="1">
      <c r="A3" s="447" t="s">
        <v>80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</row>
    <row r="4" spans="1:16">
      <c r="A4" s="448"/>
      <c r="B4" s="452"/>
      <c r="C4" s="577" t="s">
        <v>43</v>
      </c>
      <c r="D4" s="577" t="s">
        <v>3</v>
      </c>
      <c r="E4" s="577" t="s">
        <v>4</v>
      </c>
      <c r="F4" s="577" t="s">
        <v>5</v>
      </c>
      <c r="G4" s="577" t="s">
        <v>6</v>
      </c>
      <c r="H4" s="577" t="s">
        <v>7</v>
      </c>
      <c r="I4" s="577" t="s">
        <v>8</v>
      </c>
      <c r="J4" s="577" t="s">
        <v>9</v>
      </c>
      <c r="K4" s="577" t="s">
        <v>10</v>
      </c>
      <c r="L4" s="577" t="s">
        <v>11</v>
      </c>
      <c r="M4" s="577" t="s">
        <v>12</v>
      </c>
      <c r="N4" s="577" t="s">
        <v>13</v>
      </c>
      <c r="O4" s="577" t="s">
        <v>14</v>
      </c>
      <c r="P4" s="596" t="s">
        <v>15</v>
      </c>
    </row>
    <row r="5" spans="1:16" ht="36.75" customHeight="1" thickBot="1">
      <c r="A5" s="449"/>
      <c r="B5" s="453"/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97"/>
    </row>
    <row r="6" spans="1:16" ht="17.25" thickBot="1">
      <c r="A6" s="116" t="s">
        <v>16</v>
      </c>
      <c r="B6" s="22" t="s">
        <v>17</v>
      </c>
      <c r="C6" s="68">
        <f>'1 квартал 2014г.'!C6+'2 квартал 2014г.'!C6</f>
        <v>667</v>
      </c>
      <c r="D6" s="68">
        <f>'1 квартал 2014г.'!D6+'2 квартал 2014г.'!D6</f>
        <v>230</v>
      </c>
      <c r="E6" s="68">
        <f>'1 квартал 2014г.'!E6+'2 квартал 2014г.'!E6</f>
        <v>14</v>
      </c>
      <c r="F6" s="68">
        <f>'1 квартал 2014г.'!F6+'2 квартал 2014г.'!F6</f>
        <v>23</v>
      </c>
      <c r="G6" s="68">
        <f>'1 квартал 2014г.'!G6+'2 квартал 2014г.'!G6</f>
        <v>92</v>
      </c>
      <c r="H6" s="68">
        <f>'1 квартал 2014г.'!H6+'2 квартал 2014г.'!H6</f>
        <v>26</v>
      </c>
      <c r="I6" s="68">
        <f>'1 квартал 2014г.'!I6+'2 квартал 2014г.'!I6</f>
        <v>18</v>
      </c>
      <c r="J6" s="68">
        <f>'1 квартал 2014г.'!J6+'2 квартал 2014г.'!J6</f>
        <v>74</v>
      </c>
      <c r="K6" s="68">
        <f>'1 квартал 2014г.'!K6+'2 квартал 2014г.'!K6</f>
        <v>54</v>
      </c>
      <c r="L6" s="68">
        <f>'1 квартал 2014г.'!L6+'2 квартал 2014г.'!L6</f>
        <v>31</v>
      </c>
      <c r="M6" s="68">
        <f>'1 квартал 2014г.'!M6+'2 квартал 2014г.'!M6</f>
        <v>83</v>
      </c>
      <c r="N6" s="68">
        <f>'1 квартал 2014г.'!N6+'2 квартал 2014г.'!N6</f>
        <v>48</v>
      </c>
      <c r="O6" s="68">
        <f>'1 квартал 2014г.'!O6+'2 квартал 2014г.'!O6</f>
        <v>46</v>
      </c>
      <c r="P6" s="25">
        <f>SUM(C6:O6)</f>
        <v>1406</v>
      </c>
    </row>
    <row r="7" spans="1:16" ht="25.5" thickBot="1">
      <c r="A7" s="116" t="s">
        <v>82</v>
      </c>
      <c r="B7" s="22" t="s">
        <v>17</v>
      </c>
      <c r="C7" s="68">
        <f>'1 квартал 2014г.'!C9+'2 квартал 2014г.'!C9</f>
        <v>644</v>
      </c>
      <c r="D7" s="68">
        <f>'1 квартал 2014г.'!D9+'2 квартал 2014г.'!D9</f>
        <v>240</v>
      </c>
      <c r="E7" s="68">
        <f>'1 квартал 2014г.'!E9+'2 квартал 2014г.'!E9</f>
        <v>12</v>
      </c>
      <c r="F7" s="68">
        <f>'1 квартал 2014г.'!F9+'2 квартал 2014г.'!F9</f>
        <v>23</v>
      </c>
      <c r="G7" s="68">
        <f>'1 квартал 2014г.'!G9+'2 квартал 2014г.'!G9</f>
        <v>108</v>
      </c>
      <c r="H7" s="68">
        <f>'1 квартал 2014г.'!H9+'2 квартал 2014г.'!H9</f>
        <v>24</v>
      </c>
      <c r="I7" s="68">
        <f>'1 квартал 2014г.'!I9+'2 квартал 2014г.'!I9</f>
        <v>16</v>
      </c>
      <c r="J7" s="68">
        <f>'1 квартал 2014г.'!J9+'2 квартал 2014г.'!J9</f>
        <v>75</v>
      </c>
      <c r="K7" s="68">
        <f>'1 квартал 2014г.'!K9+'2 квартал 2014г.'!K9</f>
        <v>49</v>
      </c>
      <c r="L7" s="68">
        <f>'1 квартал 2014г.'!L9+'2 квартал 2014г.'!L9</f>
        <v>15</v>
      </c>
      <c r="M7" s="68">
        <f>'1 квартал 2014г.'!M9+'2 квартал 2014г.'!M9</f>
        <v>79</v>
      </c>
      <c r="N7" s="68">
        <f>'1 квартал 2014г.'!N9+'2 квартал 2014г.'!N9</f>
        <v>50</v>
      </c>
      <c r="O7" s="68">
        <f>'1 квартал 2014г.'!O9+'2 квартал 2014г.'!O9</f>
        <v>47</v>
      </c>
      <c r="P7" s="25">
        <f>SUM(C7:O7)</f>
        <v>1382</v>
      </c>
    </row>
    <row r="8" spans="1:16" ht="15.75" thickBot="1">
      <c r="A8" s="118" t="s">
        <v>19</v>
      </c>
      <c r="B8" s="103" t="s">
        <v>17</v>
      </c>
      <c r="C8" s="68">
        <f>'1 квартал 2014г.'!C10+'2 квартал 2014г.'!C10</f>
        <v>667</v>
      </c>
      <c r="D8" s="68">
        <f>'1 квартал 2014г.'!D10+'2 квартал 2014г.'!D10</f>
        <v>212</v>
      </c>
      <c r="E8" s="68">
        <f>'1 квартал 2014г.'!E10+'2 квартал 2014г.'!E10</f>
        <v>14</v>
      </c>
      <c r="F8" s="68">
        <f>'1 квартал 2014г.'!F10+'2 квартал 2014г.'!F10</f>
        <v>2</v>
      </c>
      <c r="G8" s="68">
        <f>'1 квартал 2014г.'!G10+'2 квартал 2014г.'!G10</f>
        <v>92</v>
      </c>
      <c r="H8" s="68">
        <f>'1 квартал 2014г.'!H10+'2 квартал 2014г.'!H10</f>
        <v>26</v>
      </c>
      <c r="I8" s="68">
        <f>'1 квартал 2014г.'!I10+'2 квартал 2014г.'!I10</f>
        <v>18</v>
      </c>
      <c r="J8" s="68">
        <f>'1 квартал 2014г.'!J10+'2 квартал 2014г.'!J10</f>
        <v>74</v>
      </c>
      <c r="K8" s="68">
        <f>'1 квартал 2014г.'!K10+'2 квартал 2014г.'!K10</f>
        <v>4</v>
      </c>
      <c r="L8" s="68">
        <f>'1 квартал 2014г.'!L10+'2 квартал 2014г.'!L10</f>
        <v>31</v>
      </c>
      <c r="M8" s="68">
        <f>'1 квартал 2014г.'!M10+'2 квартал 2014г.'!M10</f>
        <v>83</v>
      </c>
      <c r="N8" s="68">
        <f>'1 квартал 2014г.'!N10+'2 квартал 2014г.'!N10</f>
        <v>48</v>
      </c>
      <c r="O8" s="68">
        <f>'1 квартал 2014г.'!O10+'2 квартал 2014г.'!O10</f>
        <v>47</v>
      </c>
      <c r="P8" s="47">
        <f>SUM(C8:O8)</f>
        <v>1318</v>
      </c>
    </row>
    <row r="9" spans="1:16" ht="12" customHeight="1" thickBot="1">
      <c r="A9" s="118"/>
      <c r="B9" s="105" t="s">
        <v>28</v>
      </c>
      <c r="C9" s="87">
        <f>C8/C6*100%</f>
        <v>1</v>
      </c>
      <c r="D9" s="88">
        <f t="shared" ref="D9" si="0">D8/D6*100%</f>
        <v>0.92173913043478262</v>
      </c>
      <c r="E9" s="88">
        <f t="shared" ref="E9:M9" si="1">E8/E6*100%</f>
        <v>1</v>
      </c>
      <c r="F9" s="88">
        <f t="shared" ref="F9" si="2">F8/F6*100%</f>
        <v>8.6956521739130432E-2</v>
      </c>
      <c r="G9" s="88">
        <f t="shared" si="1"/>
        <v>1</v>
      </c>
      <c r="H9" s="88">
        <f t="shared" si="1"/>
        <v>1</v>
      </c>
      <c r="I9" s="88">
        <f t="shared" ref="I9" si="3">I8/I6*100%</f>
        <v>1</v>
      </c>
      <c r="J9" s="88">
        <f t="shared" si="1"/>
        <v>1</v>
      </c>
      <c r="K9" s="88">
        <f t="shared" si="1"/>
        <v>7.407407407407407E-2</v>
      </c>
      <c r="L9" s="88">
        <f t="shared" si="1"/>
        <v>1</v>
      </c>
      <c r="M9" s="88">
        <f t="shared" si="1"/>
        <v>1</v>
      </c>
      <c r="N9" s="88">
        <f t="shared" ref="N9" si="4">N8/N6*100%</f>
        <v>1</v>
      </c>
      <c r="O9" s="241">
        <f t="shared" ref="O9" si="5">O8/O6*100%</f>
        <v>1.0217391304347827</v>
      </c>
      <c r="P9" s="37">
        <f>P8/P6*100%</f>
        <v>0.93741109530583211</v>
      </c>
    </row>
    <row r="10" spans="1:16" ht="12.75" customHeight="1" thickBot="1">
      <c r="A10" s="569" t="s">
        <v>20</v>
      </c>
      <c r="B10" s="44" t="s">
        <v>17</v>
      </c>
      <c r="C10" s="68">
        <f>'1 квартал 2014г.'!C12+'2 квартал 2014г.'!C12</f>
        <v>408</v>
      </c>
      <c r="D10" s="68">
        <f>'1 квартал 2014г.'!D12+'2 квартал 2014г.'!D12</f>
        <v>134</v>
      </c>
      <c r="E10" s="68">
        <f>'1 квартал 2014г.'!E12+'2 квартал 2014г.'!E12</f>
        <v>4</v>
      </c>
      <c r="F10" s="68">
        <f>'1 квартал 2014г.'!F12+'2 квартал 2014г.'!F12</f>
        <v>0</v>
      </c>
      <c r="G10" s="68">
        <f>'1 квартал 2014г.'!G12+'2 квартал 2014г.'!G12</f>
        <v>22</v>
      </c>
      <c r="H10" s="68" t="e">
        <f>#REF!+#REF!</f>
        <v>#REF!</v>
      </c>
      <c r="I10" s="68">
        <f>'1 квартал 2014г.'!I12+'2 квартал 2014г.'!I12</f>
        <v>0</v>
      </c>
      <c r="J10" s="68">
        <f>'1 квартал 2014г.'!J12+'2 квартал 2014г.'!J12</f>
        <v>18</v>
      </c>
      <c r="K10" s="68">
        <f>'1 квартал 2014г.'!K12+'2 квартал 2014г.'!K12</f>
        <v>4</v>
      </c>
      <c r="L10" s="68">
        <f>'1 квартал 2014г.'!L12+'2 квартал 2014г.'!L12</f>
        <v>1</v>
      </c>
      <c r="M10" s="68">
        <f>'1 квартал 2014г.'!M12+'2 квартал 2014г.'!M12</f>
        <v>27</v>
      </c>
      <c r="N10" s="68">
        <f>'1 квартал 2014г.'!N12+'2 квартал 2014г.'!N12</f>
        <v>16</v>
      </c>
      <c r="O10" s="68">
        <f>'1 квартал 2014г.'!O12+'2 квартал 2014г.'!O12</f>
        <v>4</v>
      </c>
      <c r="P10" s="102" t="e">
        <f>SUM(C10:O10)</f>
        <v>#REF!</v>
      </c>
    </row>
    <row r="11" spans="1:16" ht="15.75" thickBot="1">
      <c r="A11" s="570"/>
      <c r="B11" s="101" t="s">
        <v>28</v>
      </c>
      <c r="C11" s="90">
        <f>C10/C8*100%</f>
        <v>0.61169415292353824</v>
      </c>
      <c r="D11" s="91">
        <f t="shared" ref="D11" si="6">D10/D8*100%</f>
        <v>0.63207547169811318</v>
      </c>
      <c r="E11" s="91">
        <f t="shared" ref="E11:P11" si="7">E10/E8*100%</f>
        <v>0.2857142857142857</v>
      </c>
      <c r="F11" s="91">
        <f t="shared" ref="F11" si="8">F10/F8*100%</f>
        <v>0</v>
      </c>
      <c r="G11" s="91">
        <f t="shared" si="7"/>
        <v>0.2391304347826087</v>
      </c>
      <c r="H11" s="91" t="e">
        <f t="shared" si="7"/>
        <v>#REF!</v>
      </c>
      <c r="I11" s="91">
        <f t="shared" ref="I11" si="9">I10/I8*100%</f>
        <v>0</v>
      </c>
      <c r="J11" s="91">
        <f t="shared" si="7"/>
        <v>0.24324324324324326</v>
      </c>
      <c r="K11" s="91">
        <f t="shared" si="7"/>
        <v>1</v>
      </c>
      <c r="L11" s="91">
        <f>L10/L8*100%</f>
        <v>3.2258064516129031E-2</v>
      </c>
      <c r="M11" s="91">
        <f t="shared" si="7"/>
        <v>0.3253012048192771</v>
      </c>
      <c r="N11" s="91">
        <f t="shared" ref="N11" si="10">N10/N8*100%</f>
        <v>0.33333333333333331</v>
      </c>
      <c r="O11" s="92">
        <f t="shared" ref="O11" si="11">O10/O8*100%</f>
        <v>8.5106382978723402E-2</v>
      </c>
      <c r="P11" s="38" t="e">
        <f t="shared" si="7"/>
        <v>#REF!</v>
      </c>
    </row>
    <row r="12" spans="1:16" ht="15.75" thickBot="1">
      <c r="A12" s="594" t="s">
        <v>22</v>
      </c>
      <c r="B12" s="100" t="s">
        <v>17</v>
      </c>
      <c r="C12" s="68">
        <f>'1 квартал 2014г.'!C14+'2 квартал 2014г.'!C14</f>
        <v>453</v>
      </c>
      <c r="D12" s="68">
        <f>'1 квартал 2014г.'!D14+'2 квартал 2014г.'!D14</f>
        <v>204</v>
      </c>
      <c r="E12" s="68">
        <f>'1 квартал 2014г.'!E14+'2 квартал 2014г.'!E14</f>
        <v>12</v>
      </c>
      <c r="F12" s="68">
        <f>'1 квартал 2014г.'!F14+'2 квартал 2014г.'!F14</f>
        <v>11</v>
      </c>
      <c r="G12" s="68">
        <f>'1 квартал 2014г.'!G14+'2 квартал 2014г.'!G14</f>
        <v>41</v>
      </c>
      <c r="H12" s="68">
        <f>'1 квартал 2014г.'!H14+'2 квартал 2014г.'!H14</f>
        <v>15</v>
      </c>
      <c r="I12" s="68">
        <f>'1 квартал 2014г.'!I14+'2 квартал 2014г.'!I14</f>
        <v>6</v>
      </c>
      <c r="J12" s="68">
        <f>'1 квартал 2014г.'!J14+'2 квартал 2014г.'!J14</f>
        <v>53</v>
      </c>
      <c r="K12" s="68">
        <f>'1 квартал 2014г.'!K14+'2 квартал 2014г.'!K14</f>
        <v>28</v>
      </c>
      <c r="L12" s="68">
        <f>'1 квартал 2014г.'!L14+'2 квартал 2014г.'!L14</f>
        <v>8</v>
      </c>
      <c r="M12" s="68">
        <f>'1 квартал 2014г.'!M14+'2 квартал 2014г.'!M14</f>
        <v>21</v>
      </c>
      <c r="N12" s="68">
        <f>'1 квартал 2014г.'!N14+'2 квартал 2014г.'!N14</f>
        <v>52</v>
      </c>
      <c r="O12" s="68">
        <f>'1 квартал 2014г.'!O14+'2 квартал 2014г.'!O14</f>
        <v>37</v>
      </c>
      <c r="P12" s="36">
        <f>SUM(C12:O12)</f>
        <v>941</v>
      </c>
    </row>
    <row r="13" spans="1:16" ht="15.75" thickBot="1">
      <c r="A13" s="595"/>
      <c r="B13" s="44" t="s">
        <v>28</v>
      </c>
      <c r="C13" s="90">
        <f>C12/C7*100%</f>
        <v>0.70341614906832295</v>
      </c>
      <c r="D13" s="91">
        <f t="shared" ref="D13" si="12">D12/D7*100%</f>
        <v>0.85</v>
      </c>
      <c r="E13" s="91">
        <f t="shared" ref="E13:P13" si="13">E12/E7*100%</f>
        <v>1</v>
      </c>
      <c r="F13" s="91">
        <f t="shared" ref="F13" si="14">F12/F7*100%</f>
        <v>0.47826086956521741</v>
      </c>
      <c r="G13" s="91">
        <f t="shared" si="13"/>
        <v>0.37962962962962965</v>
      </c>
      <c r="H13" s="91">
        <f t="shared" si="13"/>
        <v>0.625</v>
      </c>
      <c r="I13" s="91">
        <f t="shared" ref="I13" si="15">I12/I7*100%</f>
        <v>0.375</v>
      </c>
      <c r="J13" s="91">
        <f t="shared" si="13"/>
        <v>0.70666666666666667</v>
      </c>
      <c r="K13" s="91">
        <f t="shared" si="13"/>
        <v>0.5714285714285714</v>
      </c>
      <c r="L13" s="91">
        <f t="shared" si="13"/>
        <v>0.53333333333333333</v>
      </c>
      <c r="M13" s="91">
        <f t="shared" si="13"/>
        <v>0.26582278481012656</v>
      </c>
      <c r="N13" s="91">
        <f t="shared" ref="N13" si="16">N12/N7*100%</f>
        <v>1.04</v>
      </c>
      <c r="O13" s="92">
        <f t="shared" ref="O13" si="17">O12/O7*100%</f>
        <v>0.78723404255319152</v>
      </c>
      <c r="P13" s="39">
        <f t="shared" si="13"/>
        <v>0.68089725036179449</v>
      </c>
    </row>
    <row r="14" spans="1:16" ht="27" customHeight="1" thickBot="1">
      <c r="A14" s="119" t="s">
        <v>24</v>
      </c>
      <c r="B14" s="22" t="s">
        <v>25</v>
      </c>
      <c r="C14" s="68" t="s">
        <v>26</v>
      </c>
      <c r="D14" s="82" t="s">
        <v>26</v>
      </c>
      <c r="E14" s="82" t="s">
        <v>26</v>
      </c>
      <c r="F14" s="82" t="s">
        <v>26</v>
      </c>
      <c r="G14" s="82" t="s">
        <v>26</v>
      </c>
      <c r="H14" s="82" t="s">
        <v>26</v>
      </c>
      <c r="I14" s="82" t="s">
        <v>26</v>
      </c>
      <c r="J14" s="82" t="s">
        <v>26</v>
      </c>
      <c r="K14" s="82" t="s">
        <v>26</v>
      </c>
      <c r="L14" s="82" t="s">
        <v>26</v>
      </c>
      <c r="M14" s="82" t="s">
        <v>26</v>
      </c>
      <c r="N14" s="82" t="s">
        <v>26</v>
      </c>
      <c r="O14" s="242" t="s">
        <v>26</v>
      </c>
      <c r="P14" s="36" t="s">
        <v>26</v>
      </c>
    </row>
    <row r="15" spans="1:16" ht="11.25" customHeight="1" thickBot="1">
      <c r="A15" s="536" t="s">
        <v>27</v>
      </c>
      <c r="B15" s="100" t="s">
        <v>17</v>
      </c>
      <c r="C15" s="68">
        <f>'1 квартал 2014г.'!C17+'2 квартал 2014г.'!C17</f>
        <v>55</v>
      </c>
      <c r="D15" s="68">
        <v>0</v>
      </c>
      <c r="E15" s="552" t="s">
        <v>26</v>
      </c>
      <c r="F15" s="552" t="s">
        <v>26</v>
      </c>
      <c r="G15" s="68">
        <f>'1 квартал 2014г.'!G17+'2 квартал 2014г.'!G17</f>
        <v>2</v>
      </c>
      <c r="H15" s="68" t="e">
        <f>#REF!+#REF!</f>
        <v>#REF!</v>
      </c>
      <c r="I15" s="552" t="s">
        <v>26</v>
      </c>
      <c r="J15" s="68">
        <f>'1 квартал 2014г.'!J17+'2 квартал 2014г.'!J17</f>
        <v>1</v>
      </c>
      <c r="K15" s="68">
        <f>'1 квартал 2014г.'!K17+'2 квартал 2014г.'!K17</f>
        <v>1</v>
      </c>
      <c r="L15" s="552" t="s">
        <v>26</v>
      </c>
      <c r="M15" s="552" t="s">
        <v>26</v>
      </c>
      <c r="N15" s="552" t="s">
        <v>26</v>
      </c>
      <c r="O15" s="548" t="s">
        <v>26</v>
      </c>
      <c r="P15" s="102" t="e">
        <f>SUM(C15:O15)</f>
        <v>#REF!</v>
      </c>
    </row>
    <row r="16" spans="1:16" ht="11.25" customHeight="1" thickBot="1">
      <c r="A16" s="537"/>
      <c r="B16" s="101" t="s">
        <v>28</v>
      </c>
      <c r="C16" s="90">
        <f>C15/C7*100%</f>
        <v>8.5403726708074529E-2</v>
      </c>
      <c r="D16" s="91">
        <f>D15/D7*100%</f>
        <v>0</v>
      </c>
      <c r="E16" s="553"/>
      <c r="F16" s="553"/>
      <c r="G16" s="91">
        <f>G15/G7*100%</f>
        <v>1.8518518518518517E-2</v>
      </c>
      <c r="H16" s="91" t="e">
        <f>H15/H7*100%</f>
        <v>#REF!</v>
      </c>
      <c r="I16" s="553"/>
      <c r="J16" s="91">
        <f>J15/J7*100%</f>
        <v>1.3333333333333334E-2</v>
      </c>
      <c r="K16" s="91">
        <f>K15/K7*100%</f>
        <v>2.0408163265306121E-2</v>
      </c>
      <c r="L16" s="553"/>
      <c r="M16" s="553"/>
      <c r="N16" s="553"/>
      <c r="O16" s="549"/>
      <c r="P16" s="39" t="e">
        <f>P15/P7*100%</f>
        <v>#REF!</v>
      </c>
    </row>
    <row r="17" spans="1:16" ht="43.5" customHeight="1" thickBot="1">
      <c r="A17" s="116" t="s">
        <v>29</v>
      </c>
      <c r="B17" s="22" t="s">
        <v>17</v>
      </c>
      <c r="C17" s="68" t="s">
        <v>26</v>
      </c>
      <c r="D17" s="82" t="s">
        <v>26</v>
      </c>
      <c r="E17" s="82" t="s">
        <v>26</v>
      </c>
      <c r="F17" s="82" t="s">
        <v>26</v>
      </c>
      <c r="G17" s="82" t="s">
        <v>26</v>
      </c>
      <c r="H17" s="82" t="s">
        <v>26</v>
      </c>
      <c r="I17" s="82" t="s">
        <v>26</v>
      </c>
      <c r="J17" s="82" t="s">
        <v>26</v>
      </c>
      <c r="K17" s="82" t="s">
        <v>26</v>
      </c>
      <c r="L17" s="82" t="s">
        <v>26</v>
      </c>
      <c r="M17" s="82" t="s">
        <v>26</v>
      </c>
      <c r="N17" s="82" t="s">
        <v>26</v>
      </c>
      <c r="O17" s="242" t="s">
        <v>26</v>
      </c>
      <c r="P17" s="36" t="s">
        <v>26</v>
      </c>
    </row>
    <row r="18" spans="1:16" ht="15.75" thickBot="1">
      <c r="A18" s="116" t="s">
        <v>31</v>
      </c>
      <c r="B18" s="22" t="s">
        <v>44</v>
      </c>
      <c r="C18" s="68" t="s">
        <v>26</v>
      </c>
      <c r="D18" s="82" t="s">
        <v>26</v>
      </c>
      <c r="E18" s="82" t="s">
        <v>26</v>
      </c>
      <c r="F18" s="82" t="s">
        <v>26</v>
      </c>
      <c r="G18" s="82" t="s">
        <v>26</v>
      </c>
      <c r="H18" s="82" t="s">
        <v>26</v>
      </c>
      <c r="I18" s="82" t="s">
        <v>26</v>
      </c>
      <c r="J18" s="82" t="s">
        <v>26</v>
      </c>
      <c r="K18" s="82" t="s">
        <v>26</v>
      </c>
      <c r="L18" s="82" t="s">
        <v>26</v>
      </c>
      <c r="M18" s="82" t="s">
        <v>26</v>
      </c>
      <c r="N18" s="82" t="s">
        <v>26</v>
      </c>
      <c r="O18" s="242" t="s">
        <v>26</v>
      </c>
      <c r="P18" s="36" t="s">
        <v>26</v>
      </c>
    </row>
    <row r="19" spans="1:16" ht="9.75" customHeight="1">
      <c r="A19" s="536" t="s">
        <v>33</v>
      </c>
      <c r="B19" s="458" t="s">
        <v>23</v>
      </c>
      <c r="C19" s="538"/>
      <c r="D19" s="552"/>
      <c r="E19" s="552"/>
      <c r="F19" s="552"/>
      <c r="G19" s="552"/>
      <c r="H19" s="592"/>
      <c r="I19" s="552"/>
      <c r="J19" s="552"/>
      <c r="K19" s="552"/>
      <c r="L19" s="552"/>
      <c r="M19" s="552"/>
      <c r="N19" s="552"/>
      <c r="O19" s="548"/>
      <c r="P19" s="464"/>
    </row>
    <row r="20" spans="1:16" ht="11.25" customHeight="1" thickBot="1">
      <c r="A20" s="537"/>
      <c r="B20" s="459"/>
      <c r="C20" s="567"/>
      <c r="D20" s="553"/>
      <c r="E20" s="553"/>
      <c r="F20" s="553"/>
      <c r="G20" s="553"/>
      <c r="H20" s="593"/>
      <c r="I20" s="553"/>
      <c r="J20" s="553"/>
      <c r="K20" s="553"/>
      <c r="L20" s="553"/>
      <c r="M20" s="553"/>
      <c r="N20" s="553"/>
      <c r="O20" s="549"/>
      <c r="P20" s="465"/>
    </row>
    <row r="21" spans="1:16" ht="15.75" thickBot="1">
      <c r="A21" s="536" t="s">
        <v>34</v>
      </c>
      <c r="B21" s="100" t="s">
        <v>17</v>
      </c>
      <c r="C21" s="68">
        <f>'1 квартал 2014г.'!C23+'2 квартал 2014г.'!C23</f>
        <v>115</v>
      </c>
      <c r="D21" s="68">
        <f>'1 квартал 2014г.'!D23+'2 квартал 2014г.'!D23</f>
        <v>70</v>
      </c>
      <c r="E21" s="68">
        <f>'1 квартал 2014г.'!E23+'2 квартал 2014г.'!E23</f>
        <v>5</v>
      </c>
      <c r="F21" s="68">
        <f>'1 квартал 2014г.'!F23+'2 квартал 2014г.'!F23</f>
        <v>13</v>
      </c>
      <c r="G21" s="68">
        <f>'1 квартал 2014г.'!G23+'2 квартал 2014г.'!G23</f>
        <v>49</v>
      </c>
      <c r="H21" s="68">
        <f>'1 квартал 2014г.'!H23+'2 квартал 2014г.'!H23</f>
        <v>15</v>
      </c>
      <c r="I21" s="68">
        <f>'1 квартал 2014г.'!I23+'2 квартал 2014г.'!I23</f>
        <v>4</v>
      </c>
      <c r="J21" s="68">
        <f>'1 квартал 2014г.'!J23+'2 квартал 2014г.'!J23</f>
        <v>39</v>
      </c>
      <c r="K21" s="68">
        <f>'1 квартал 2014г.'!K23+'2 квартал 2014г.'!K23</f>
        <v>8</v>
      </c>
      <c r="L21" s="68">
        <f>'1 квартал 2014г.'!L23+'2 квартал 2014г.'!L23</f>
        <v>5</v>
      </c>
      <c r="M21" s="68">
        <f>'1 квартал 2014г.'!M23+'2 квартал 2014г.'!M23</f>
        <v>39</v>
      </c>
      <c r="N21" s="68">
        <f>'1 квартал 2014г.'!N23+'2 квартал 2014г.'!N23</f>
        <v>13</v>
      </c>
      <c r="O21" s="68">
        <f>'1 квартал 2014г.'!O23+'2 квартал 2014г.'!O23</f>
        <v>5</v>
      </c>
      <c r="P21" s="102">
        <f>SUM(C21:O21)</f>
        <v>380</v>
      </c>
    </row>
    <row r="22" spans="1:16" ht="15.75" thickBot="1">
      <c r="A22" s="537"/>
      <c r="B22" s="101" t="s">
        <v>28</v>
      </c>
      <c r="C22" s="90">
        <f t="shared" ref="C22:P22" si="18">C21/C7*100%</f>
        <v>0.17857142857142858</v>
      </c>
      <c r="D22" s="91">
        <f t="shared" si="18"/>
        <v>0.29166666666666669</v>
      </c>
      <c r="E22" s="91">
        <f t="shared" si="18"/>
        <v>0.41666666666666669</v>
      </c>
      <c r="F22" s="91">
        <f t="shared" ref="F22" si="19">F21/F7*100%</f>
        <v>0.56521739130434778</v>
      </c>
      <c r="G22" s="91">
        <f t="shared" si="18"/>
        <v>0.45370370370370372</v>
      </c>
      <c r="H22" s="91">
        <f t="shared" si="18"/>
        <v>0.625</v>
      </c>
      <c r="I22" s="90">
        <f t="shared" si="18"/>
        <v>0.25</v>
      </c>
      <c r="J22" s="91">
        <f t="shared" si="18"/>
        <v>0.52</v>
      </c>
      <c r="K22" s="91">
        <f t="shared" si="18"/>
        <v>0.16326530612244897</v>
      </c>
      <c r="L22" s="91">
        <f t="shared" si="18"/>
        <v>0.33333333333333331</v>
      </c>
      <c r="M22" s="90">
        <f t="shared" si="18"/>
        <v>0.49367088607594939</v>
      </c>
      <c r="N22" s="91">
        <f t="shared" ref="N22" si="20">N21/N7*100%</f>
        <v>0.26</v>
      </c>
      <c r="O22" s="92">
        <f t="shared" si="18"/>
        <v>0.10638297872340426</v>
      </c>
      <c r="P22" s="39">
        <f t="shared" si="18"/>
        <v>0.27496382054992763</v>
      </c>
    </row>
    <row r="23" spans="1:16" ht="15.75" thickBot="1">
      <c r="A23" s="536" t="s">
        <v>35</v>
      </c>
      <c r="B23" s="100" t="s">
        <v>17</v>
      </c>
      <c r="C23" s="68">
        <f>'1 квартал 2014г.'!C25+'2 квартал 2014г.'!C25</f>
        <v>529</v>
      </c>
      <c r="D23" s="68">
        <f>'1 квартал 2014г.'!D25+'2 квартал 2014г.'!D25</f>
        <v>170</v>
      </c>
      <c r="E23" s="68">
        <f>'1 квартал 2014г.'!E25+'2 квартал 2014г.'!E25</f>
        <v>8</v>
      </c>
      <c r="F23" s="68">
        <f>'1 квартал 2014г.'!F25+'2 квартал 2014г.'!F25</f>
        <v>9</v>
      </c>
      <c r="G23" s="68">
        <f>'1 квартал 2014г.'!G25+'2 квартал 2014г.'!G25</f>
        <v>59</v>
      </c>
      <c r="H23" s="68">
        <f>'1 квартал 2014г.'!H25+'2 квартал 2014г.'!H25</f>
        <v>9</v>
      </c>
      <c r="I23" s="68">
        <f>'1 квартал 2014г.'!I25+'2 квартал 2014г.'!I25</f>
        <v>11</v>
      </c>
      <c r="J23" s="68">
        <f>'1 квартал 2014г.'!J25+'2 квартал 2014г.'!J25</f>
        <v>29</v>
      </c>
      <c r="K23" s="68">
        <f>'1 квартал 2014г.'!K25+'2 квартал 2014г.'!K25</f>
        <v>40</v>
      </c>
      <c r="L23" s="68">
        <f>'1 квартал 2014г.'!L25+'2 квартал 2014г.'!L25</f>
        <v>10</v>
      </c>
      <c r="M23" s="68">
        <f>'1 квартал 2014г.'!M25+'2 квартал 2014г.'!M25</f>
        <v>40</v>
      </c>
      <c r="N23" s="68">
        <f>'1 квартал 2014г.'!N25+'2 квартал 2014г.'!N25</f>
        <v>45</v>
      </c>
      <c r="O23" s="68">
        <f>'1 квартал 2014г.'!O25+'2 квартал 2014г.'!O25</f>
        <v>40</v>
      </c>
      <c r="P23" s="102">
        <f>SUM(C23:O23)</f>
        <v>999</v>
      </c>
    </row>
    <row r="24" spans="1:16" ht="15.75" thickBot="1">
      <c r="A24" s="537"/>
      <c r="B24" s="101" t="s">
        <v>28</v>
      </c>
      <c r="C24" s="90">
        <f t="shared" ref="C24:P24" si="21">C23/C7*100%</f>
        <v>0.8214285714285714</v>
      </c>
      <c r="D24" s="91">
        <f t="shared" si="21"/>
        <v>0.70833333333333337</v>
      </c>
      <c r="E24" s="91">
        <f t="shared" si="21"/>
        <v>0.66666666666666663</v>
      </c>
      <c r="F24" s="91">
        <f t="shared" ref="F24" si="22">F23/F7*100%</f>
        <v>0.39130434782608697</v>
      </c>
      <c r="G24" s="91">
        <f t="shared" si="21"/>
        <v>0.54629629629629628</v>
      </c>
      <c r="H24" s="91">
        <f t="shared" si="21"/>
        <v>0.375</v>
      </c>
      <c r="I24" s="91">
        <f t="shared" si="21"/>
        <v>0.6875</v>
      </c>
      <c r="J24" s="91">
        <f t="shared" si="21"/>
        <v>0.38666666666666666</v>
      </c>
      <c r="K24" s="91">
        <f t="shared" si="21"/>
        <v>0.81632653061224492</v>
      </c>
      <c r="L24" s="91">
        <f t="shared" si="21"/>
        <v>0.66666666666666663</v>
      </c>
      <c r="M24" s="91">
        <f t="shared" si="21"/>
        <v>0.50632911392405067</v>
      </c>
      <c r="N24" s="91">
        <f t="shared" ref="N24" si="23">N23/N7*100%</f>
        <v>0.9</v>
      </c>
      <c r="O24" s="92">
        <f>O23/O7*100%</f>
        <v>0.85106382978723405</v>
      </c>
      <c r="P24" s="39">
        <f t="shared" si="21"/>
        <v>0.72286541244573077</v>
      </c>
    </row>
    <row r="25" spans="1:16" ht="12" customHeight="1">
      <c r="A25" s="536" t="s">
        <v>36</v>
      </c>
      <c r="B25" s="100" t="s">
        <v>17</v>
      </c>
      <c r="C25" s="538" t="s">
        <v>26</v>
      </c>
      <c r="D25" s="552" t="s">
        <v>26</v>
      </c>
      <c r="E25" s="552" t="s">
        <v>26</v>
      </c>
      <c r="F25" s="113">
        <f>'2 квартал 2014г.'!F27</f>
        <v>1</v>
      </c>
      <c r="G25" s="552" t="s">
        <v>26</v>
      </c>
      <c r="H25" s="552" t="s">
        <v>26</v>
      </c>
      <c r="I25" s="552" t="s">
        <v>26</v>
      </c>
      <c r="J25" s="552" t="s">
        <v>26</v>
      </c>
      <c r="K25" s="113">
        <f>'2 квартал 2014г.'!K27</f>
        <v>1</v>
      </c>
      <c r="L25" s="552" t="s">
        <v>26</v>
      </c>
      <c r="M25" s="552" t="s">
        <v>26</v>
      </c>
      <c r="N25" s="113">
        <v>1</v>
      </c>
      <c r="O25" s="243">
        <f>'1 квартал 2014г.'!O27+'2 квартал 2014г.'!O27</f>
        <v>2</v>
      </c>
      <c r="P25" s="102">
        <f>SUM(C25:O25)</f>
        <v>5</v>
      </c>
    </row>
    <row r="26" spans="1:16" ht="13.5" customHeight="1" thickBot="1">
      <c r="A26" s="537"/>
      <c r="B26" s="101" t="s">
        <v>28</v>
      </c>
      <c r="C26" s="539"/>
      <c r="D26" s="591"/>
      <c r="E26" s="591"/>
      <c r="F26" s="244">
        <f>F25/F7*100%</f>
        <v>4.3478260869565216E-2</v>
      </c>
      <c r="G26" s="591"/>
      <c r="H26" s="591"/>
      <c r="I26" s="591"/>
      <c r="J26" s="591"/>
      <c r="K26" s="244">
        <f>K25/K7*100%</f>
        <v>2.0408163265306121E-2</v>
      </c>
      <c r="L26" s="591"/>
      <c r="M26" s="591"/>
      <c r="N26" s="244">
        <f>N25/N7*100%</f>
        <v>0.02</v>
      </c>
      <c r="O26" s="245">
        <f>O25/O7*100%</f>
        <v>4.2553191489361701E-2</v>
      </c>
      <c r="P26" s="50">
        <f>SUM(F26+O26)</f>
        <v>8.6031452358926924E-2</v>
      </c>
    </row>
    <row r="27" spans="1:16" ht="15.75" thickBot="1">
      <c r="A27" s="116" t="s">
        <v>37</v>
      </c>
      <c r="B27" s="22" t="s">
        <v>17</v>
      </c>
      <c r="C27" s="68">
        <f>'1 квартал 2014г.'!C29+'2 квартал 2014г.'!C29</f>
        <v>120</v>
      </c>
      <c r="D27" s="68">
        <v>10</v>
      </c>
      <c r="E27" s="68">
        <f>'1 квартал 2014г.'!E29+'2 квартал 2014г.'!E29</f>
        <v>3</v>
      </c>
      <c r="F27" s="68">
        <f>'1 квартал 2014г.'!F29+'2 квартал 2014г.'!F29</f>
        <v>0</v>
      </c>
      <c r="G27" s="68">
        <f>'1 квартал 2014г.'!G29+'2 квартал 2014г.'!G29</f>
        <v>25</v>
      </c>
      <c r="H27" s="68">
        <v>2</v>
      </c>
      <c r="I27" s="68">
        <v>3</v>
      </c>
      <c r="J27" s="68">
        <f>'1 квартал 2014г.'!J29+'2 квартал 2014г.'!J29</f>
        <v>11</v>
      </c>
      <c r="K27" s="68">
        <v>5</v>
      </c>
      <c r="L27" s="68">
        <v>5</v>
      </c>
      <c r="M27" s="68">
        <v>9</v>
      </c>
      <c r="N27" s="68">
        <v>3</v>
      </c>
      <c r="O27" s="68">
        <f>'1 квартал 2014г.'!O29+'2 квартал 2014г.'!O29</f>
        <v>10</v>
      </c>
      <c r="P27" s="25">
        <f>SUM(C27:O27)</f>
        <v>206</v>
      </c>
    </row>
    <row r="28" spans="1:16" ht="24.75" customHeight="1" thickBot="1">
      <c r="A28" s="116" t="s">
        <v>38</v>
      </c>
      <c r="B28" s="22" t="s">
        <v>17</v>
      </c>
      <c r="C28" s="68">
        <f>'1 квартал 2014г.'!C30+'2 квартал 2014г.'!C30</f>
        <v>354</v>
      </c>
      <c r="D28" s="68" t="e">
        <f>#REF!+#REF!</f>
        <v>#REF!</v>
      </c>
      <c r="E28" s="68" t="e">
        <f>#REF!+#REF!</f>
        <v>#REF!</v>
      </c>
      <c r="F28" s="68" t="e">
        <f>#REF!+#REF!</f>
        <v>#REF!</v>
      </c>
      <c r="G28" s="68" t="e">
        <f>#REF!+#REF!</f>
        <v>#REF!</v>
      </c>
      <c r="H28" s="68" t="e">
        <f>#REF!+#REF!</f>
        <v>#REF!</v>
      </c>
      <c r="I28" s="68" t="e">
        <f>#REF!+#REF!</f>
        <v>#REF!</v>
      </c>
      <c r="J28" s="68" t="e">
        <f>#REF!+#REF!</f>
        <v>#REF!</v>
      </c>
      <c r="K28" s="68">
        <f>'1 квартал 2014г.'!K30+'2 квартал 2014г.'!K30</f>
        <v>54</v>
      </c>
      <c r="L28" s="68" t="e">
        <f>#REF!+#REF!</f>
        <v>#REF!</v>
      </c>
      <c r="M28" s="68" t="e">
        <f>#REF!+#REF!</f>
        <v>#REF!</v>
      </c>
      <c r="N28" s="68">
        <f>'1 квартал 2014г.'!N30+'2 квартал 2014г.'!N30</f>
        <v>22</v>
      </c>
      <c r="O28" s="68" t="e">
        <f>#REF!+#REF!</f>
        <v>#REF!</v>
      </c>
      <c r="P28" s="25" t="e">
        <f>SUM(C28:O28)</f>
        <v>#REF!</v>
      </c>
    </row>
    <row r="29" spans="1:16" ht="24" customHeight="1" thickBot="1">
      <c r="A29" s="117" t="s">
        <v>39</v>
      </c>
      <c r="B29" s="100" t="s">
        <v>17</v>
      </c>
      <c r="C29" s="68">
        <f>'1 квартал 2014г.'!C31+'2 квартал 2014г.'!C31</f>
        <v>83</v>
      </c>
      <c r="D29" s="68">
        <f>'1 квартал 2014г.'!D31+'2 квартал 2014г.'!D31</f>
        <v>51</v>
      </c>
      <c r="E29" s="68">
        <f>'1 квартал 2014г.'!E31+'2 квартал 2014г.'!E31</f>
        <v>80</v>
      </c>
      <c r="F29" s="68">
        <f>'1 квартал 2014г.'!F31+'2 квартал 2014г.'!F31</f>
        <v>48</v>
      </c>
      <c r="G29" s="68">
        <f>'1 квартал 2014г.'!G31+'2 квартал 2014г.'!G31</f>
        <v>39</v>
      </c>
      <c r="H29" s="68">
        <f>'1 квартал 2014г.'!H31+'2 квартал 2014г.'!H31</f>
        <v>119</v>
      </c>
      <c r="I29" s="68">
        <f>'1 квартал 2014г.'!I31+'2 квартал 2014г.'!I31</f>
        <v>46</v>
      </c>
      <c r="J29" s="68">
        <f>'1 квартал 2014г.'!J31+'2 квартал 2014г.'!J31</f>
        <v>23</v>
      </c>
      <c r="K29" s="68">
        <f>'1 квартал 2014г.'!K31+'2 квартал 2014г.'!K31</f>
        <v>10</v>
      </c>
      <c r="L29" s="68">
        <f>'1 квартал 2014г.'!L31+'2 квартал 2014г.'!L31</f>
        <v>51</v>
      </c>
      <c r="M29" s="68">
        <f>'1 квартал 2014г.'!M31+'2 квартал 2014г.'!M31</f>
        <v>388</v>
      </c>
      <c r="N29" s="68">
        <f>'1 квартал 2014г.'!N31+'2 квартал 2014г.'!N31</f>
        <v>46</v>
      </c>
      <c r="O29" s="68">
        <f>'1 квартал 2014г.'!O31+'2 квартал 2014г.'!O31</f>
        <v>26</v>
      </c>
      <c r="P29" s="21">
        <v>801</v>
      </c>
    </row>
    <row r="30" spans="1:16" ht="15.75" thickBot="1">
      <c r="A30" s="116" t="s">
        <v>40</v>
      </c>
      <c r="B30" s="23"/>
      <c r="C30" s="68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25"/>
    </row>
    <row r="31" spans="1:16" ht="25.5" thickBot="1">
      <c r="A31" s="116" t="s">
        <v>41</v>
      </c>
      <c r="B31" s="22" t="s">
        <v>17</v>
      </c>
      <c r="C31" s="68">
        <f>'1 квартал 2014г.'!C33+'2 квартал 2014г.'!C33</f>
        <v>27</v>
      </c>
      <c r="D31" s="68">
        <f>'1 квартал 2014г.'!D33+'2 квартал 2014г.'!D33</f>
        <v>51</v>
      </c>
      <c r="E31" s="68">
        <f>'1 квартал 2014г.'!E33+'2 квартал 2014г.'!E33</f>
        <v>80</v>
      </c>
      <c r="F31" s="68">
        <f>'1 квартал 2014г.'!F33+'2 квартал 2014г.'!F33</f>
        <v>30</v>
      </c>
      <c r="G31" s="68">
        <f>'1 квартал 2014г.'!G33+'2 квартал 2014г.'!G33</f>
        <v>36</v>
      </c>
      <c r="H31" s="68">
        <f>'1 квартал 2014г.'!H33+'2 квартал 2014г.'!H33</f>
        <v>79</v>
      </c>
      <c r="I31" s="68">
        <f>'1 квартал 2014г.'!I33+'2 квартал 2014г.'!I33</f>
        <v>40</v>
      </c>
      <c r="J31" s="68">
        <f>'1 квартал 2014г.'!J33+'2 квартал 2014г.'!J33</f>
        <v>23</v>
      </c>
      <c r="K31" s="68">
        <f>'1 квартал 2014г.'!K33+'2 квартал 2014г.'!K33</f>
        <v>10</v>
      </c>
      <c r="L31" s="68">
        <f>'1 квартал 2014г.'!L33+'2 квартал 2014г.'!L33</f>
        <v>37</v>
      </c>
      <c r="M31" s="68">
        <f>'1 квартал 2014г.'!M33+'2 квартал 2014г.'!M33</f>
        <v>158</v>
      </c>
      <c r="N31" s="68">
        <f>'1 квартал 2014г.'!N33+'2 квартал 2014г.'!N33</f>
        <v>46</v>
      </c>
      <c r="O31" s="68">
        <f>'1 квартал 2014г.'!O33+'2 квартал 2014г.'!O33</f>
        <v>26</v>
      </c>
      <c r="P31" s="36">
        <f>SUM(C31:O31)</f>
        <v>643</v>
      </c>
    </row>
    <row r="32" spans="1:16" ht="23.25" customHeight="1" thickBot="1">
      <c r="A32" s="116" t="s">
        <v>42</v>
      </c>
      <c r="B32" s="22" t="s">
        <v>17</v>
      </c>
      <c r="C32" s="68">
        <f>'1 квартал 2014г.'!C34+'2 квартал 2014г.'!C34</f>
        <v>144</v>
      </c>
      <c r="D32" s="68">
        <f>'1 квартал 2014г.'!D34+'2 квартал 2014г.'!D34</f>
        <v>13</v>
      </c>
      <c r="E32" s="68">
        <f>'1 квартал 2014г.'!E34+'2 квартал 2014г.'!E34</f>
        <v>0</v>
      </c>
      <c r="F32" s="68">
        <f>'1 квартал 2014г.'!F34+'2 квартал 2014г.'!F34</f>
        <v>3</v>
      </c>
      <c r="G32" s="68">
        <f>'1 квартал 2014г.'!G34+'2 квартал 2014г.'!G34</f>
        <v>11</v>
      </c>
      <c r="H32" s="68" t="e">
        <f>#REF!+#REF!</f>
        <v>#REF!</v>
      </c>
      <c r="I32" s="68">
        <f>'1 квартал 2014г.'!I34+'2 квартал 2014г.'!I34</f>
        <v>0</v>
      </c>
      <c r="J32" s="68" t="e">
        <f>#REF!+#REF!</f>
        <v>#REF!</v>
      </c>
      <c r="K32" s="68">
        <f>'1 квартал 2014г.'!K34+'2 квартал 2014г.'!K34</f>
        <v>0</v>
      </c>
      <c r="L32" s="68" t="e">
        <f>#REF!+#REF!</f>
        <v>#REF!</v>
      </c>
      <c r="M32" s="68" t="e">
        <f>#REF!+#REF!</f>
        <v>#REF!</v>
      </c>
      <c r="N32" s="68">
        <f>'1 квартал 2014г.'!N34+'2 квартал 2014г.'!N34</f>
        <v>8</v>
      </c>
      <c r="O32" s="68">
        <f>'1 квартал 2014г.'!O34+'2 квартал 2014г.'!O34</f>
        <v>7</v>
      </c>
      <c r="P32" s="25" t="e">
        <f>SUM(C32:O32)</f>
        <v>#REF!</v>
      </c>
    </row>
  </sheetData>
  <mergeCells count="57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K4:K5"/>
    <mergeCell ref="L4:L5"/>
    <mergeCell ref="M4:M5"/>
    <mergeCell ref="A10:A11"/>
    <mergeCell ref="A12:A13"/>
    <mergeCell ref="H4:H5"/>
    <mergeCell ref="I4:I5"/>
    <mergeCell ref="J4:J5"/>
    <mergeCell ref="L15:L16"/>
    <mergeCell ref="M15:M16"/>
    <mergeCell ref="N15:N16"/>
    <mergeCell ref="O15:O16"/>
    <mergeCell ref="A19:A20"/>
    <mergeCell ref="B19:B20"/>
    <mergeCell ref="C19:C20"/>
    <mergeCell ref="D19:D20"/>
    <mergeCell ref="E19:E20"/>
    <mergeCell ref="F19:F20"/>
    <mergeCell ref="A15:A16"/>
    <mergeCell ref="E15:E16"/>
    <mergeCell ref="F15:F16"/>
    <mergeCell ref="I15:I16"/>
    <mergeCell ref="A21:A22"/>
    <mergeCell ref="A23:A24"/>
    <mergeCell ref="G19:G20"/>
    <mergeCell ref="H19:H20"/>
    <mergeCell ref="I19:I20"/>
    <mergeCell ref="H25:H26"/>
    <mergeCell ref="M19:M20"/>
    <mergeCell ref="N19:N20"/>
    <mergeCell ref="O19:O20"/>
    <mergeCell ref="P19:P20"/>
    <mergeCell ref="J19:J20"/>
    <mergeCell ref="K19:K20"/>
    <mergeCell ref="L19:L20"/>
    <mergeCell ref="I25:I26"/>
    <mergeCell ref="J25:J26"/>
    <mergeCell ref="L25:L26"/>
    <mergeCell ref="M25:M26"/>
    <mergeCell ref="A25:A26"/>
    <mergeCell ref="C25:C26"/>
    <mergeCell ref="D25:D26"/>
    <mergeCell ref="E25:E26"/>
    <mergeCell ref="G25:G26"/>
  </mergeCells>
  <pageMargins left="0" right="0" top="0" bottom="0" header="0" footer="0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4"/>
  <sheetViews>
    <sheetView topLeftCell="A18" zoomScale="150" zoomScaleNormal="150" workbookViewId="0">
      <selection activeCell="H34" sqref="H34"/>
    </sheetView>
  </sheetViews>
  <sheetFormatPr defaultRowHeight="15"/>
  <cols>
    <col min="1" max="1" width="11.42578125" customWidth="1"/>
    <col min="2" max="2" width="4.28515625" customWidth="1"/>
    <col min="3" max="3" width="7" customWidth="1"/>
    <col min="4" max="4" width="7.42578125" customWidth="1"/>
    <col min="5" max="5" width="7" customWidth="1"/>
    <col min="6" max="6" width="7.28515625" customWidth="1"/>
    <col min="7" max="7" width="7.85546875" customWidth="1"/>
    <col min="8" max="8" width="7.5703125" customWidth="1"/>
    <col min="9" max="9" width="7.85546875" customWidth="1"/>
    <col min="10" max="10" width="7.5703125" customWidth="1"/>
    <col min="11" max="11" width="8.140625" customWidth="1"/>
    <col min="12" max="13" width="7.85546875" customWidth="1"/>
    <col min="14" max="14" width="8.140625" customWidth="1"/>
    <col min="15" max="15" width="7.85546875" customWidth="1"/>
  </cols>
  <sheetData>
    <row r="1" spans="1:16" ht="15.7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</row>
    <row r="2" spans="1:16" ht="15.75">
      <c r="A2" s="447" t="s">
        <v>1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</row>
    <row r="3" spans="1:16" ht="16.5" thickBot="1">
      <c r="A3" s="447" t="s">
        <v>83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</row>
    <row r="4" spans="1:16">
      <c r="A4" s="448"/>
      <c r="B4" s="452"/>
      <c r="C4" s="577" t="s">
        <v>49</v>
      </c>
      <c r="D4" s="581" t="s">
        <v>3</v>
      </c>
      <c r="E4" s="581" t="s">
        <v>4</v>
      </c>
      <c r="F4" s="581" t="s">
        <v>5</v>
      </c>
      <c r="G4" s="581" t="s">
        <v>6</v>
      </c>
      <c r="H4" s="581" t="s">
        <v>7</v>
      </c>
      <c r="I4" s="581" t="s">
        <v>8</v>
      </c>
      <c r="J4" s="581" t="s">
        <v>9</v>
      </c>
      <c r="K4" s="581" t="s">
        <v>10</v>
      </c>
      <c r="L4" s="581" t="s">
        <v>11</v>
      </c>
      <c r="M4" s="581" t="s">
        <v>12</v>
      </c>
      <c r="N4" s="581" t="s">
        <v>13</v>
      </c>
      <c r="O4" s="581" t="s">
        <v>14</v>
      </c>
      <c r="P4" s="445" t="s">
        <v>15</v>
      </c>
    </row>
    <row r="5" spans="1:16" ht="23.25" customHeight="1" thickBot="1">
      <c r="A5" s="449"/>
      <c r="B5" s="453"/>
      <c r="C5" s="578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582"/>
      <c r="P5" s="446"/>
    </row>
    <row r="6" spans="1:16" ht="31.5" customHeight="1" thickBot="1">
      <c r="A6" s="114" t="s">
        <v>86</v>
      </c>
      <c r="B6" s="75" t="s">
        <v>17</v>
      </c>
      <c r="C6" s="68">
        <v>380</v>
      </c>
      <c r="D6" s="82">
        <v>100</v>
      </c>
      <c r="E6" s="82">
        <v>11</v>
      </c>
      <c r="F6" s="82">
        <v>8</v>
      </c>
      <c r="G6" s="82">
        <v>44</v>
      </c>
      <c r="H6" s="82">
        <v>10</v>
      </c>
      <c r="I6" s="82">
        <v>3</v>
      </c>
      <c r="J6" s="82">
        <v>52</v>
      </c>
      <c r="K6" s="82">
        <v>33</v>
      </c>
      <c r="L6" s="82">
        <v>21</v>
      </c>
      <c r="M6" s="82">
        <v>54</v>
      </c>
      <c r="N6" s="82">
        <v>44</v>
      </c>
      <c r="O6" s="382">
        <v>41</v>
      </c>
      <c r="P6" s="36">
        <f>SUM(C6:O6)</f>
        <v>801</v>
      </c>
    </row>
    <row r="7" spans="1:16" ht="12" hidden="1" customHeight="1">
      <c r="A7" s="381" t="s">
        <v>85</v>
      </c>
      <c r="B7" s="86" t="s">
        <v>17</v>
      </c>
      <c r="C7" s="86">
        <f t="shared" ref="C7:O7" si="0">C6-C29</f>
        <v>309</v>
      </c>
      <c r="D7" s="86">
        <f t="shared" si="0"/>
        <v>81</v>
      </c>
      <c r="E7" s="86">
        <v>5</v>
      </c>
      <c r="F7" s="86">
        <f t="shared" si="0"/>
        <v>8</v>
      </c>
      <c r="G7" s="86">
        <f t="shared" si="0"/>
        <v>34</v>
      </c>
      <c r="H7" s="384">
        <f t="shared" si="0"/>
        <v>8</v>
      </c>
      <c r="I7" s="86">
        <f t="shared" si="0"/>
        <v>3</v>
      </c>
      <c r="J7" s="86">
        <f t="shared" si="0"/>
        <v>44</v>
      </c>
      <c r="K7" s="86">
        <f t="shared" si="0"/>
        <v>25</v>
      </c>
      <c r="L7" s="86">
        <f t="shared" si="0"/>
        <v>14</v>
      </c>
      <c r="M7" s="86">
        <f t="shared" si="0"/>
        <v>51</v>
      </c>
      <c r="N7" s="86">
        <f t="shared" si="0"/>
        <v>30</v>
      </c>
      <c r="O7" s="86">
        <f t="shared" si="0"/>
        <v>37</v>
      </c>
      <c r="P7" s="380">
        <f t="shared" ref="P7" si="1">SUM(C7:O7)</f>
        <v>649</v>
      </c>
    </row>
    <row r="8" spans="1:16" ht="32.25" hidden="1" customHeight="1">
      <c r="A8" s="273" t="s">
        <v>87</v>
      </c>
      <c r="B8" s="98" t="s">
        <v>17</v>
      </c>
      <c r="C8" s="98">
        <v>52</v>
      </c>
      <c r="D8" s="98">
        <v>16</v>
      </c>
      <c r="E8" s="98">
        <v>2</v>
      </c>
      <c r="F8" s="98">
        <v>0</v>
      </c>
      <c r="G8" s="98">
        <v>14</v>
      </c>
      <c r="H8" s="385">
        <v>2</v>
      </c>
      <c r="I8" s="98">
        <v>3</v>
      </c>
      <c r="J8" s="98">
        <v>6</v>
      </c>
      <c r="K8" s="98">
        <v>5</v>
      </c>
      <c r="L8" s="98">
        <v>5</v>
      </c>
      <c r="M8" s="98">
        <v>8</v>
      </c>
      <c r="N8" s="98">
        <v>2</v>
      </c>
      <c r="O8" s="98">
        <v>7</v>
      </c>
      <c r="P8" s="274">
        <f>SUM(C8:O8)</f>
        <v>122</v>
      </c>
    </row>
    <row r="9" spans="1:16" ht="33.75" thickBot="1">
      <c r="A9" s="266" t="s">
        <v>88</v>
      </c>
      <c r="B9" s="262" t="s">
        <v>17</v>
      </c>
      <c r="C9" s="271">
        <f>C7+C8</f>
        <v>361</v>
      </c>
      <c r="D9" s="271">
        <f>D7+D8</f>
        <v>97</v>
      </c>
      <c r="E9" s="271">
        <f>E7+E8</f>
        <v>7</v>
      </c>
      <c r="F9" s="271">
        <f t="shared" ref="F9" si="2">F7+F8</f>
        <v>8</v>
      </c>
      <c r="G9" s="271">
        <v>31</v>
      </c>
      <c r="H9" s="271">
        <v>10</v>
      </c>
      <c r="I9" s="271">
        <f t="shared" ref="I9:O9" si="3">I7+I8</f>
        <v>6</v>
      </c>
      <c r="J9" s="271">
        <f t="shared" si="3"/>
        <v>50</v>
      </c>
      <c r="K9" s="271">
        <f t="shared" si="3"/>
        <v>30</v>
      </c>
      <c r="L9" s="271">
        <f t="shared" si="3"/>
        <v>19</v>
      </c>
      <c r="M9" s="271">
        <f t="shared" si="3"/>
        <v>59</v>
      </c>
      <c r="N9" s="271">
        <f t="shared" si="3"/>
        <v>32</v>
      </c>
      <c r="O9" s="271">
        <f t="shared" si="3"/>
        <v>44</v>
      </c>
      <c r="P9" s="263">
        <f t="shared" ref="P9:P10" si="4">SUM(C9:O9)</f>
        <v>754</v>
      </c>
    </row>
    <row r="10" spans="1:16" ht="15.75" customHeight="1">
      <c r="A10" s="265" t="s">
        <v>19</v>
      </c>
      <c r="B10" s="261" t="s">
        <v>17</v>
      </c>
      <c r="C10" s="85">
        <v>380</v>
      </c>
      <c r="D10" s="86">
        <v>100</v>
      </c>
      <c r="E10" s="86">
        <v>11</v>
      </c>
      <c r="F10" s="86">
        <v>0</v>
      </c>
      <c r="G10" s="86">
        <v>44</v>
      </c>
      <c r="H10" s="86">
        <v>10</v>
      </c>
      <c r="I10" s="86">
        <v>3</v>
      </c>
      <c r="J10" s="86">
        <v>52</v>
      </c>
      <c r="K10" s="86">
        <v>2</v>
      </c>
      <c r="L10" s="86">
        <v>21</v>
      </c>
      <c r="M10" s="86">
        <v>54</v>
      </c>
      <c r="N10" s="86">
        <v>44</v>
      </c>
      <c r="O10" s="248">
        <v>41</v>
      </c>
      <c r="P10" s="47">
        <f t="shared" si="4"/>
        <v>762</v>
      </c>
    </row>
    <row r="11" spans="1:16" ht="9.75" customHeight="1" thickBot="1">
      <c r="A11" s="266"/>
      <c r="B11" s="262" t="s">
        <v>28</v>
      </c>
      <c r="C11" s="87">
        <f>C10/C6*100%</f>
        <v>1</v>
      </c>
      <c r="D11" s="88">
        <f t="shared" ref="D11:P11" si="5">D10/D6*100%</f>
        <v>1</v>
      </c>
      <c r="E11" s="88">
        <f t="shared" si="5"/>
        <v>1</v>
      </c>
      <c r="F11" s="88">
        <f t="shared" si="5"/>
        <v>0</v>
      </c>
      <c r="G11" s="88">
        <f t="shared" si="5"/>
        <v>1</v>
      </c>
      <c r="H11" s="88">
        <f t="shared" si="5"/>
        <v>1</v>
      </c>
      <c r="I11" s="88">
        <f t="shared" si="5"/>
        <v>1</v>
      </c>
      <c r="J11" s="88">
        <f t="shared" si="5"/>
        <v>1</v>
      </c>
      <c r="K11" s="88">
        <f t="shared" si="5"/>
        <v>6.0606060606060608E-2</v>
      </c>
      <c r="L11" s="88">
        <f t="shared" si="5"/>
        <v>1</v>
      </c>
      <c r="M11" s="88">
        <f t="shared" si="5"/>
        <v>1</v>
      </c>
      <c r="N11" s="88">
        <f t="shared" si="5"/>
        <v>1</v>
      </c>
      <c r="O11" s="241">
        <f t="shared" si="5"/>
        <v>1</v>
      </c>
      <c r="P11" s="37">
        <f t="shared" si="5"/>
        <v>0.95131086142322097</v>
      </c>
    </row>
    <row r="12" spans="1:16" ht="12" customHeight="1">
      <c r="A12" s="569" t="s">
        <v>20</v>
      </c>
      <c r="B12" s="373" t="s">
        <v>17</v>
      </c>
      <c r="C12" s="268">
        <v>183</v>
      </c>
      <c r="D12" s="378">
        <v>48</v>
      </c>
      <c r="E12" s="386">
        <v>9</v>
      </c>
      <c r="F12" s="378">
        <v>0</v>
      </c>
      <c r="G12" s="378">
        <v>16</v>
      </c>
      <c r="H12" s="378">
        <v>0</v>
      </c>
      <c r="I12" s="378">
        <v>0</v>
      </c>
      <c r="J12" s="386">
        <v>4</v>
      </c>
      <c r="K12" s="378">
        <v>3</v>
      </c>
      <c r="L12" s="378">
        <v>0</v>
      </c>
      <c r="M12" s="386">
        <v>15</v>
      </c>
      <c r="N12" s="378">
        <v>11</v>
      </c>
      <c r="O12" s="376">
        <v>0</v>
      </c>
      <c r="P12" s="257">
        <f>SUM(C12:O12)</f>
        <v>289</v>
      </c>
    </row>
    <row r="13" spans="1:16" ht="11.25" customHeight="1" thickBot="1">
      <c r="A13" s="570"/>
      <c r="B13" s="374" t="s">
        <v>28</v>
      </c>
      <c r="C13" s="90">
        <f>C12/C12*100%</f>
        <v>1</v>
      </c>
      <c r="D13" s="91">
        <f t="shared" ref="D13:N13" si="6">D12/D12*100%</f>
        <v>1</v>
      </c>
      <c r="E13" s="91">
        <f t="shared" si="6"/>
        <v>1</v>
      </c>
      <c r="F13" s="91"/>
      <c r="G13" s="91">
        <f t="shared" si="6"/>
        <v>1</v>
      </c>
      <c r="H13" s="91"/>
      <c r="I13" s="91"/>
      <c r="J13" s="91">
        <f t="shared" si="6"/>
        <v>1</v>
      </c>
      <c r="K13" s="91">
        <f t="shared" si="6"/>
        <v>1</v>
      </c>
      <c r="L13" s="91"/>
      <c r="M13" s="91">
        <f t="shared" si="6"/>
        <v>1</v>
      </c>
      <c r="N13" s="91">
        <f t="shared" si="6"/>
        <v>1</v>
      </c>
      <c r="O13" s="91"/>
      <c r="P13" s="37">
        <f>P12/P12*100%</f>
        <v>1</v>
      </c>
    </row>
    <row r="14" spans="1:16" ht="9.75" customHeight="1" thickBot="1">
      <c r="A14" s="536" t="s">
        <v>22</v>
      </c>
      <c r="B14" s="260" t="s">
        <v>17</v>
      </c>
      <c r="C14" s="383">
        <v>323</v>
      </c>
      <c r="D14" s="86">
        <v>68</v>
      </c>
      <c r="E14" s="86">
        <v>0</v>
      </c>
      <c r="F14" s="86">
        <v>6</v>
      </c>
      <c r="G14" s="86">
        <v>22</v>
      </c>
      <c r="H14" s="86">
        <v>6</v>
      </c>
      <c r="I14" s="86">
        <v>6</v>
      </c>
      <c r="J14" s="86">
        <v>40</v>
      </c>
      <c r="K14" s="86">
        <v>9</v>
      </c>
      <c r="L14" s="86">
        <v>9</v>
      </c>
      <c r="M14" s="86">
        <v>8</v>
      </c>
      <c r="N14" s="86">
        <v>33</v>
      </c>
      <c r="O14" s="248">
        <v>44</v>
      </c>
      <c r="P14" s="69">
        <f>SUM(C14:O14)</f>
        <v>574</v>
      </c>
    </row>
    <row r="15" spans="1:16" ht="12.75" customHeight="1" thickBot="1">
      <c r="A15" s="537"/>
      <c r="B15" s="262" t="s">
        <v>28</v>
      </c>
      <c r="C15" s="76">
        <f t="shared" ref="C15:J15" si="7">C14/C9*100%</f>
        <v>0.89473684210526316</v>
      </c>
      <c r="D15" s="91">
        <f t="shared" si="7"/>
        <v>0.7010309278350515</v>
      </c>
      <c r="E15" s="91">
        <f t="shared" si="7"/>
        <v>0</v>
      </c>
      <c r="F15" s="91">
        <f t="shared" si="7"/>
        <v>0.75</v>
      </c>
      <c r="G15" s="91">
        <f t="shared" si="7"/>
        <v>0.70967741935483875</v>
      </c>
      <c r="H15" s="91">
        <f t="shared" si="7"/>
        <v>0.6</v>
      </c>
      <c r="I15" s="91">
        <f t="shared" si="7"/>
        <v>1</v>
      </c>
      <c r="J15" s="91">
        <f t="shared" si="7"/>
        <v>0.8</v>
      </c>
      <c r="K15" s="91">
        <f>K14/K9*100%</f>
        <v>0.3</v>
      </c>
      <c r="L15" s="91">
        <f t="shared" ref="L15:P15" si="8">L14/L9*100%</f>
        <v>0.47368421052631576</v>
      </c>
      <c r="M15" s="91">
        <f t="shared" si="8"/>
        <v>0.13559322033898305</v>
      </c>
      <c r="N15" s="91">
        <f t="shared" si="8"/>
        <v>1.03125</v>
      </c>
      <c r="O15" s="92">
        <f t="shared" si="8"/>
        <v>1</v>
      </c>
      <c r="P15" s="79">
        <f t="shared" si="8"/>
        <v>0.76127320954907163</v>
      </c>
    </row>
    <row r="16" spans="1:16" ht="27.75" customHeight="1" thickBot="1">
      <c r="A16" s="266" t="s">
        <v>24</v>
      </c>
      <c r="B16" s="22" t="s">
        <v>46</v>
      </c>
      <c r="C16" s="68" t="s">
        <v>26</v>
      </c>
      <c r="D16" s="82" t="s">
        <v>26</v>
      </c>
      <c r="E16" s="82" t="s">
        <v>26</v>
      </c>
      <c r="F16" s="82" t="s">
        <v>26</v>
      </c>
      <c r="G16" s="82" t="s">
        <v>26</v>
      </c>
      <c r="H16" s="82" t="s">
        <v>26</v>
      </c>
      <c r="I16" s="82" t="s">
        <v>26</v>
      </c>
      <c r="J16" s="82" t="s">
        <v>26</v>
      </c>
      <c r="K16" s="82" t="s">
        <v>26</v>
      </c>
      <c r="L16" s="82" t="s">
        <v>26</v>
      </c>
      <c r="M16" s="82" t="s">
        <v>26</v>
      </c>
      <c r="N16" s="82" t="s">
        <v>26</v>
      </c>
      <c r="O16" s="242" t="s">
        <v>26</v>
      </c>
      <c r="P16" s="69" t="s">
        <v>26</v>
      </c>
    </row>
    <row r="17" spans="1:16" ht="13.5" customHeight="1">
      <c r="A17" s="536" t="s">
        <v>27</v>
      </c>
      <c r="B17" s="260" t="s">
        <v>17</v>
      </c>
      <c r="C17" s="77">
        <v>31</v>
      </c>
      <c r="D17" s="378">
        <v>0</v>
      </c>
      <c r="E17" s="378">
        <v>0</v>
      </c>
      <c r="F17" s="378">
        <v>0</v>
      </c>
      <c r="G17" s="378">
        <v>2</v>
      </c>
      <c r="H17" s="378">
        <v>0</v>
      </c>
      <c r="I17" s="378">
        <v>0</v>
      </c>
      <c r="J17" s="378">
        <v>4</v>
      </c>
      <c r="K17" s="378">
        <v>0</v>
      </c>
      <c r="L17" s="378">
        <v>0</v>
      </c>
      <c r="M17" s="378">
        <v>0</v>
      </c>
      <c r="N17" s="378">
        <v>0</v>
      </c>
      <c r="O17" s="378">
        <v>0</v>
      </c>
      <c r="P17" s="70">
        <f>SUM(C17:O17)</f>
        <v>37</v>
      </c>
    </row>
    <row r="18" spans="1:16" ht="12" customHeight="1" thickBot="1">
      <c r="A18" s="537"/>
      <c r="B18" s="262" t="s">
        <v>28</v>
      </c>
      <c r="C18" s="76">
        <f>C17/C10*100%</f>
        <v>8.1578947368421056E-2</v>
      </c>
      <c r="D18" s="76">
        <f t="shared" ref="D18:E18" si="9">D17/D10*100%</f>
        <v>0</v>
      </c>
      <c r="E18" s="76">
        <f t="shared" si="9"/>
        <v>0</v>
      </c>
      <c r="F18" s="76">
        <v>0</v>
      </c>
      <c r="G18" s="76">
        <f t="shared" ref="G18:H18" si="10">G17/G10*100%</f>
        <v>4.5454545454545456E-2</v>
      </c>
      <c r="H18" s="76">
        <f t="shared" si="10"/>
        <v>0</v>
      </c>
      <c r="I18" s="76">
        <f t="shared" ref="I18" si="11">I17/I10*100%</f>
        <v>0</v>
      </c>
      <c r="J18" s="76">
        <f t="shared" ref="J18:O18" si="12">J17/J10*100%</f>
        <v>7.6923076923076927E-2</v>
      </c>
      <c r="K18" s="76">
        <f t="shared" si="12"/>
        <v>0</v>
      </c>
      <c r="L18" s="76">
        <f t="shared" si="12"/>
        <v>0</v>
      </c>
      <c r="M18" s="76">
        <f t="shared" si="12"/>
        <v>0</v>
      </c>
      <c r="N18" s="76">
        <f t="shared" si="12"/>
        <v>0</v>
      </c>
      <c r="O18" s="76">
        <f t="shared" si="12"/>
        <v>0</v>
      </c>
      <c r="P18" s="80">
        <f>P17/P10*100%</f>
        <v>4.8556430446194225E-2</v>
      </c>
    </row>
    <row r="19" spans="1:16" ht="15" customHeight="1" thickBot="1">
      <c r="A19" s="266" t="s">
        <v>29</v>
      </c>
      <c r="B19" s="22" t="s">
        <v>17</v>
      </c>
      <c r="C19" s="68" t="s">
        <v>26</v>
      </c>
      <c r="D19" s="82" t="s">
        <v>26</v>
      </c>
      <c r="E19" s="82" t="s">
        <v>26</v>
      </c>
      <c r="F19" s="82" t="s">
        <v>26</v>
      </c>
      <c r="G19" s="82" t="s">
        <v>26</v>
      </c>
      <c r="H19" s="82" t="s">
        <v>26</v>
      </c>
      <c r="I19" s="82" t="s">
        <v>26</v>
      </c>
      <c r="J19" s="82" t="s">
        <v>26</v>
      </c>
      <c r="K19" s="82" t="s">
        <v>26</v>
      </c>
      <c r="L19" s="82" t="s">
        <v>26</v>
      </c>
      <c r="M19" s="82" t="s">
        <v>26</v>
      </c>
      <c r="N19" s="82" t="s">
        <v>26</v>
      </c>
      <c r="O19" s="242" t="s">
        <v>26</v>
      </c>
      <c r="P19" s="36" t="s">
        <v>26</v>
      </c>
    </row>
    <row r="20" spans="1:16" ht="19.5" customHeight="1" thickBot="1">
      <c r="A20" s="266" t="s">
        <v>31</v>
      </c>
      <c r="B20" s="22" t="s">
        <v>44</v>
      </c>
      <c r="C20" s="68" t="s">
        <v>26</v>
      </c>
      <c r="D20" s="82" t="s">
        <v>26</v>
      </c>
      <c r="E20" s="82" t="s">
        <v>26</v>
      </c>
      <c r="F20" s="82" t="s">
        <v>26</v>
      </c>
      <c r="G20" s="82" t="s">
        <v>26</v>
      </c>
      <c r="H20" s="82" t="s">
        <v>26</v>
      </c>
      <c r="I20" s="82" t="s">
        <v>26</v>
      </c>
      <c r="J20" s="82" t="s">
        <v>26</v>
      </c>
      <c r="K20" s="82" t="s">
        <v>26</v>
      </c>
      <c r="L20" s="82" t="s">
        <v>26</v>
      </c>
      <c r="M20" s="82" t="s">
        <v>26</v>
      </c>
      <c r="N20" s="82" t="s">
        <v>26</v>
      </c>
      <c r="O20" s="242" t="s">
        <v>26</v>
      </c>
      <c r="P20" s="36" t="s">
        <v>26</v>
      </c>
    </row>
    <row r="21" spans="1:16">
      <c r="A21" s="536" t="s">
        <v>33</v>
      </c>
      <c r="B21" s="458" t="s">
        <v>47</v>
      </c>
      <c r="C21" s="538"/>
      <c r="D21" s="552"/>
      <c r="E21" s="552"/>
      <c r="F21" s="552"/>
      <c r="G21" s="552"/>
      <c r="H21" s="592"/>
      <c r="I21" s="552"/>
      <c r="J21" s="552"/>
      <c r="K21" s="552"/>
      <c r="L21" s="552"/>
      <c r="M21" s="552"/>
      <c r="N21" s="552"/>
      <c r="O21" s="548"/>
      <c r="P21" s="464"/>
    </row>
    <row r="22" spans="1:16" ht="5.25" customHeight="1" thickBot="1">
      <c r="A22" s="537"/>
      <c r="B22" s="459"/>
      <c r="C22" s="567"/>
      <c r="D22" s="553"/>
      <c r="E22" s="553"/>
      <c r="F22" s="553"/>
      <c r="G22" s="553"/>
      <c r="H22" s="593"/>
      <c r="I22" s="553"/>
      <c r="J22" s="553"/>
      <c r="K22" s="553"/>
      <c r="L22" s="553"/>
      <c r="M22" s="553"/>
      <c r="N22" s="553"/>
      <c r="O22" s="549"/>
      <c r="P22" s="465"/>
    </row>
    <row r="23" spans="1:16" ht="11.25" customHeight="1">
      <c r="A23" s="536" t="s">
        <v>34</v>
      </c>
      <c r="B23" s="260" t="s">
        <v>17</v>
      </c>
      <c r="C23" s="77">
        <v>68</v>
      </c>
      <c r="D23" s="378">
        <v>12</v>
      </c>
      <c r="E23" s="378">
        <v>2</v>
      </c>
      <c r="F23" s="378">
        <v>3</v>
      </c>
      <c r="G23" s="378">
        <v>12</v>
      </c>
      <c r="H23" s="378">
        <v>7</v>
      </c>
      <c r="I23" s="378">
        <v>3</v>
      </c>
      <c r="J23" s="378">
        <v>28</v>
      </c>
      <c r="K23" s="378">
        <v>2</v>
      </c>
      <c r="L23" s="378">
        <v>3</v>
      </c>
      <c r="M23" s="378">
        <v>0</v>
      </c>
      <c r="N23" s="378">
        <v>2</v>
      </c>
      <c r="O23" s="376">
        <v>0</v>
      </c>
      <c r="P23" s="257">
        <f>SUM(C23:O23)</f>
        <v>142</v>
      </c>
    </row>
    <row r="24" spans="1:16" ht="12" customHeight="1" thickBot="1">
      <c r="A24" s="537"/>
      <c r="B24" s="262" t="s">
        <v>28</v>
      </c>
      <c r="C24" s="91">
        <f t="shared" ref="C24:J24" si="13">C23/C9*100%</f>
        <v>0.18836565096952909</v>
      </c>
      <c r="D24" s="91">
        <f t="shared" si="13"/>
        <v>0.12371134020618557</v>
      </c>
      <c r="E24" s="91">
        <f t="shared" si="13"/>
        <v>0.2857142857142857</v>
      </c>
      <c r="F24" s="91">
        <f t="shared" si="13"/>
        <v>0.375</v>
      </c>
      <c r="G24" s="91">
        <f t="shared" si="13"/>
        <v>0.38709677419354838</v>
      </c>
      <c r="H24" s="91">
        <f t="shared" si="13"/>
        <v>0.7</v>
      </c>
      <c r="I24" s="91">
        <f t="shared" si="13"/>
        <v>0.5</v>
      </c>
      <c r="J24" s="91">
        <f t="shared" si="13"/>
        <v>0.56000000000000005</v>
      </c>
      <c r="K24" s="91">
        <f>K23/K9*100%</f>
        <v>6.6666666666666666E-2</v>
      </c>
      <c r="L24" s="91">
        <f t="shared" ref="L24:P24" si="14">L23/L9*100%</f>
        <v>0.15789473684210525</v>
      </c>
      <c r="M24" s="91">
        <f t="shared" si="14"/>
        <v>0</v>
      </c>
      <c r="N24" s="91">
        <f t="shared" si="14"/>
        <v>6.25E-2</v>
      </c>
      <c r="O24" s="92">
        <f t="shared" si="14"/>
        <v>0</v>
      </c>
      <c r="P24" s="80">
        <f t="shared" si="14"/>
        <v>0.1883289124668435</v>
      </c>
    </row>
    <row r="25" spans="1:16" ht="12" customHeight="1">
      <c r="A25" s="536" t="s">
        <v>35</v>
      </c>
      <c r="B25" s="260" t="s">
        <v>17</v>
      </c>
      <c r="C25" s="77">
        <v>293</v>
      </c>
      <c r="D25" s="378">
        <v>85</v>
      </c>
      <c r="E25" s="378">
        <v>5</v>
      </c>
      <c r="F25" s="378">
        <v>5</v>
      </c>
      <c r="G25" s="378">
        <v>19</v>
      </c>
      <c r="H25" s="378">
        <v>3</v>
      </c>
      <c r="I25" s="378">
        <v>3</v>
      </c>
      <c r="J25" s="378">
        <v>22</v>
      </c>
      <c r="K25" s="378">
        <v>27</v>
      </c>
      <c r="L25" s="378">
        <v>16</v>
      </c>
      <c r="M25" s="378">
        <v>59</v>
      </c>
      <c r="N25" s="378">
        <v>30</v>
      </c>
      <c r="O25" s="376">
        <v>44</v>
      </c>
      <c r="P25" s="257">
        <f>SUM(C25:O25)</f>
        <v>611</v>
      </c>
    </row>
    <row r="26" spans="1:16" ht="11.25" customHeight="1" thickBot="1">
      <c r="A26" s="537"/>
      <c r="B26" s="262" t="s">
        <v>28</v>
      </c>
      <c r="C26" s="78">
        <f t="shared" ref="C26:N26" si="15">C25/C9*100%</f>
        <v>0.81163434903047094</v>
      </c>
      <c r="D26" s="92">
        <f t="shared" si="15"/>
        <v>0.87628865979381443</v>
      </c>
      <c r="E26" s="92">
        <f t="shared" si="15"/>
        <v>0.7142857142857143</v>
      </c>
      <c r="F26" s="92">
        <f t="shared" si="15"/>
        <v>0.625</v>
      </c>
      <c r="G26" s="92">
        <f t="shared" si="15"/>
        <v>0.61290322580645162</v>
      </c>
      <c r="H26" s="92">
        <f t="shared" si="15"/>
        <v>0.3</v>
      </c>
      <c r="I26" s="92">
        <f t="shared" si="15"/>
        <v>0.5</v>
      </c>
      <c r="J26" s="92">
        <f t="shared" si="15"/>
        <v>0.44</v>
      </c>
      <c r="K26" s="92">
        <f t="shared" si="15"/>
        <v>0.9</v>
      </c>
      <c r="L26" s="92">
        <f t="shared" si="15"/>
        <v>0.84210526315789469</v>
      </c>
      <c r="M26" s="92">
        <f t="shared" si="15"/>
        <v>1</v>
      </c>
      <c r="N26" s="92">
        <f t="shared" si="15"/>
        <v>0.9375</v>
      </c>
      <c r="O26" s="92">
        <f>O25/O9*100%</f>
        <v>1</v>
      </c>
      <c r="P26" s="80">
        <f>P25/P9*100%</f>
        <v>0.81034482758620685</v>
      </c>
    </row>
    <row r="27" spans="1:16" ht="10.5" customHeight="1">
      <c r="A27" s="536" t="s">
        <v>36</v>
      </c>
      <c r="B27" s="258" t="s">
        <v>17</v>
      </c>
      <c r="C27" s="376">
        <v>0</v>
      </c>
      <c r="D27" s="376">
        <v>0</v>
      </c>
      <c r="E27" s="376">
        <v>0</v>
      </c>
      <c r="F27" s="376">
        <v>0</v>
      </c>
      <c r="G27" s="376">
        <v>0</v>
      </c>
      <c r="H27" s="376">
        <v>0</v>
      </c>
      <c r="I27" s="376">
        <v>0</v>
      </c>
      <c r="J27" s="376">
        <v>0</v>
      </c>
      <c r="K27" s="376">
        <v>1</v>
      </c>
      <c r="L27" s="376">
        <v>0</v>
      </c>
      <c r="M27" s="376">
        <v>0</v>
      </c>
      <c r="N27" s="376">
        <v>0</v>
      </c>
      <c r="O27" s="376">
        <v>0</v>
      </c>
      <c r="P27" s="257">
        <f>SUM(C27:O27)</f>
        <v>1</v>
      </c>
    </row>
    <row r="28" spans="1:16" ht="11.25" customHeight="1" thickBot="1">
      <c r="A28" s="537"/>
      <c r="B28" s="259" t="s">
        <v>28</v>
      </c>
      <c r="C28" s="245">
        <f t="shared" ref="C28:E28" si="16">C27/C9*100%</f>
        <v>0</v>
      </c>
      <c r="D28" s="245">
        <f t="shared" si="16"/>
        <v>0</v>
      </c>
      <c r="E28" s="245">
        <f t="shared" si="16"/>
        <v>0</v>
      </c>
      <c r="F28" s="245">
        <f t="shared" ref="F28:J28" si="17">F27/F9*100%</f>
        <v>0</v>
      </c>
      <c r="G28" s="245">
        <f t="shared" si="17"/>
        <v>0</v>
      </c>
      <c r="H28" s="245">
        <f t="shared" si="17"/>
        <v>0</v>
      </c>
      <c r="I28" s="245">
        <f t="shared" si="17"/>
        <v>0</v>
      </c>
      <c r="J28" s="245">
        <f t="shared" si="17"/>
        <v>0</v>
      </c>
      <c r="K28" s="245">
        <f t="shared" ref="K28:M28" si="18">K27/K9*100%</f>
        <v>3.3333333333333333E-2</v>
      </c>
      <c r="L28" s="245">
        <f t="shared" si="18"/>
        <v>0</v>
      </c>
      <c r="M28" s="245">
        <f t="shared" si="18"/>
        <v>0</v>
      </c>
      <c r="N28" s="244">
        <f t="shared" ref="N28:P28" si="19">N27/N9*100%</f>
        <v>0</v>
      </c>
      <c r="O28" s="245">
        <f t="shared" si="19"/>
        <v>0</v>
      </c>
      <c r="P28" s="39">
        <f t="shared" si="19"/>
        <v>1.3262599469496021E-3</v>
      </c>
    </row>
    <row r="29" spans="1:16" ht="13.5" customHeight="1" thickBot="1">
      <c r="A29" s="266" t="s">
        <v>37</v>
      </c>
      <c r="B29" s="22" t="s">
        <v>17</v>
      </c>
      <c r="C29" s="68">
        <v>71</v>
      </c>
      <c r="D29" s="82">
        <v>19</v>
      </c>
      <c r="E29" s="82">
        <v>6</v>
      </c>
      <c r="F29" s="82">
        <v>0</v>
      </c>
      <c r="G29" s="82">
        <v>10</v>
      </c>
      <c r="H29" s="82">
        <v>2</v>
      </c>
      <c r="I29" s="82">
        <v>0</v>
      </c>
      <c r="J29" s="82">
        <v>8</v>
      </c>
      <c r="K29" s="82">
        <v>8</v>
      </c>
      <c r="L29" s="82">
        <v>7</v>
      </c>
      <c r="M29" s="82">
        <v>3</v>
      </c>
      <c r="N29" s="82">
        <v>14</v>
      </c>
      <c r="O29" s="242">
        <v>4</v>
      </c>
      <c r="P29" s="36">
        <f>SUM(C29:O29)</f>
        <v>152</v>
      </c>
    </row>
    <row r="30" spans="1:16" ht="24" customHeight="1" thickBot="1">
      <c r="A30" s="266" t="s">
        <v>38</v>
      </c>
      <c r="B30" s="22" t="s">
        <v>17</v>
      </c>
      <c r="C30" s="68">
        <v>493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33</v>
      </c>
      <c r="L30" s="82">
        <v>0</v>
      </c>
      <c r="M30" s="82">
        <v>0</v>
      </c>
      <c r="N30" s="82">
        <v>22</v>
      </c>
      <c r="O30" s="242">
        <v>0</v>
      </c>
      <c r="P30" s="36">
        <f>SUM(C30:O30)</f>
        <v>548</v>
      </c>
    </row>
    <row r="31" spans="1:16" ht="24.75" customHeight="1" thickBot="1">
      <c r="A31" s="265" t="s">
        <v>39</v>
      </c>
      <c r="B31" s="258" t="s">
        <v>17</v>
      </c>
      <c r="C31" s="379">
        <v>62</v>
      </c>
      <c r="D31" s="378">
        <v>56</v>
      </c>
      <c r="E31" s="378">
        <v>9</v>
      </c>
      <c r="F31" s="378">
        <v>18</v>
      </c>
      <c r="G31" s="378">
        <v>6</v>
      </c>
      <c r="H31" s="378">
        <v>69</v>
      </c>
      <c r="I31" s="378">
        <v>27</v>
      </c>
      <c r="J31" s="378">
        <v>10</v>
      </c>
      <c r="K31" s="378">
        <v>6</v>
      </c>
      <c r="L31" s="378">
        <v>31</v>
      </c>
      <c r="M31" s="378">
        <v>98</v>
      </c>
      <c r="N31" s="378">
        <v>23</v>
      </c>
      <c r="O31" s="376">
        <v>18</v>
      </c>
      <c r="P31" s="69">
        <f>SUM(C31:O31)</f>
        <v>433</v>
      </c>
    </row>
    <row r="32" spans="1:16" ht="11.25" customHeight="1" thickBot="1">
      <c r="A32" s="114" t="s">
        <v>40</v>
      </c>
      <c r="B32" s="81"/>
      <c r="C32" s="68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242"/>
      <c r="P32" s="36"/>
    </row>
    <row r="33" spans="1:16" ht="27.75" customHeight="1" thickBot="1">
      <c r="A33" s="266" t="s">
        <v>41</v>
      </c>
      <c r="B33" s="22" t="s">
        <v>17</v>
      </c>
      <c r="C33" s="93">
        <v>19</v>
      </c>
      <c r="D33" s="375">
        <v>56</v>
      </c>
      <c r="E33" s="375">
        <v>9</v>
      </c>
      <c r="F33" s="375">
        <v>10</v>
      </c>
      <c r="G33" s="375">
        <v>6</v>
      </c>
      <c r="H33" s="375">
        <v>48</v>
      </c>
      <c r="I33" s="375">
        <v>27</v>
      </c>
      <c r="J33" s="375">
        <v>10</v>
      </c>
      <c r="K33" s="375">
        <v>6</v>
      </c>
      <c r="L33" s="375">
        <v>23</v>
      </c>
      <c r="M33" s="375">
        <v>62</v>
      </c>
      <c r="N33" s="375">
        <v>23</v>
      </c>
      <c r="O33" s="249">
        <v>18</v>
      </c>
      <c r="P33" s="36">
        <f>SUM(C33:O33)</f>
        <v>317</v>
      </c>
    </row>
    <row r="34" spans="1:16" ht="27" customHeight="1" thickBot="1">
      <c r="A34" s="266" t="s">
        <v>42</v>
      </c>
      <c r="B34" s="22" t="s">
        <v>17</v>
      </c>
      <c r="C34" s="68">
        <v>0</v>
      </c>
      <c r="D34" s="82">
        <v>8</v>
      </c>
      <c r="E34" s="82">
        <v>0</v>
      </c>
      <c r="F34" s="82">
        <v>0</v>
      </c>
      <c r="G34" s="82">
        <v>3</v>
      </c>
      <c r="H34" s="82">
        <v>0</v>
      </c>
      <c r="I34" s="82">
        <v>0</v>
      </c>
      <c r="J34" s="82">
        <v>0</v>
      </c>
      <c r="K34" s="82">
        <v>3</v>
      </c>
      <c r="L34" s="82">
        <v>0</v>
      </c>
      <c r="M34" s="82">
        <v>0</v>
      </c>
      <c r="N34" s="82">
        <v>5</v>
      </c>
      <c r="O34" s="242">
        <v>0</v>
      </c>
      <c r="P34" s="36">
        <f>SUM(C34:O34)</f>
        <v>19</v>
      </c>
    </row>
  </sheetData>
  <mergeCells count="41">
    <mergeCell ref="O21:O22"/>
    <mergeCell ref="P21:P22"/>
    <mergeCell ref="A23:A24"/>
    <mergeCell ref="K21:K22"/>
    <mergeCell ref="L21:L22"/>
    <mergeCell ref="G21:G22"/>
    <mergeCell ref="H21:H22"/>
    <mergeCell ref="I21:I22"/>
    <mergeCell ref="J21:J22"/>
    <mergeCell ref="A21:A22"/>
    <mergeCell ref="B21:B22"/>
    <mergeCell ref="C21:C22"/>
    <mergeCell ref="D21:D22"/>
    <mergeCell ref="A27:A28"/>
    <mergeCell ref="A25:A26"/>
    <mergeCell ref="E21:E22"/>
    <mergeCell ref="F21:F22"/>
    <mergeCell ref="N21:N22"/>
    <mergeCell ref="A17:A18"/>
    <mergeCell ref="M21:M22"/>
    <mergeCell ref="A12:A13"/>
    <mergeCell ref="A14:A15"/>
    <mergeCell ref="H4:H5"/>
    <mergeCell ref="I4:I5"/>
    <mergeCell ref="J4:J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K4:K5"/>
    <mergeCell ref="L4:L5"/>
    <mergeCell ref="M4:M5"/>
  </mergeCells>
  <pageMargins left="0.70866141732283472" right="0.70866141732283472" top="0" bottom="0" header="0" footer="0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2"/>
  <sheetViews>
    <sheetView topLeftCell="A16" zoomScale="150" zoomScaleNormal="150" workbookViewId="0">
      <selection activeCell="D29" sqref="D29"/>
    </sheetView>
  </sheetViews>
  <sheetFormatPr defaultRowHeight="15"/>
  <cols>
    <col min="2" max="2" width="3.7109375" customWidth="1"/>
  </cols>
  <sheetData>
    <row r="1" spans="1:16" ht="15.7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</row>
    <row r="2" spans="1:16" ht="15.75">
      <c r="A2" s="447" t="s">
        <v>1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</row>
    <row r="3" spans="1:16" ht="16.5" thickBot="1">
      <c r="A3" s="447" t="s">
        <v>84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</row>
    <row r="4" spans="1:16">
      <c r="A4" s="448"/>
      <c r="B4" s="452"/>
      <c r="C4" s="581" t="s">
        <v>49</v>
      </c>
      <c r="D4" s="581" t="s">
        <v>3</v>
      </c>
      <c r="E4" s="581" t="s">
        <v>4</v>
      </c>
      <c r="F4" s="581" t="s">
        <v>5</v>
      </c>
      <c r="G4" s="581" t="s">
        <v>6</v>
      </c>
      <c r="H4" s="581" t="s">
        <v>7</v>
      </c>
      <c r="I4" s="581" t="s">
        <v>8</v>
      </c>
      <c r="J4" s="581" t="s">
        <v>9</v>
      </c>
      <c r="K4" s="581" t="s">
        <v>10</v>
      </c>
      <c r="L4" s="581" t="s">
        <v>11</v>
      </c>
      <c r="M4" s="581" t="s">
        <v>12</v>
      </c>
      <c r="N4" s="581" t="s">
        <v>13</v>
      </c>
      <c r="O4" s="581" t="s">
        <v>14</v>
      </c>
      <c r="P4" s="445" t="s">
        <v>15</v>
      </c>
    </row>
    <row r="5" spans="1:16" ht="30" customHeight="1" thickBot="1">
      <c r="A5" s="449"/>
      <c r="B5" s="453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582"/>
      <c r="P5" s="446"/>
    </row>
    <row r="6" spans="1:16" ht="31.5" customHeight="1" thickBot="1">
      <c r="A6" s="114" t="s">
        <v>89</v>
      </c>
      <c r="B6" s="75" t="s">
        <v>17</v>
      </c>
      <c r="C6" s="68">
        <f>'1 квартал 2014'!C6+'2 квартал 2014г.'!C6+'3квартал 2014'!C6</f>
        <v>1047</v>
      </c>
      <c r="D6" s="82">
        <f>'1 квартал 2014'!D6+'2 квартал 2014г.'!D6+'3квартал 2014'!D6</f>
        <v>330</v>
      </c>
      <c r="E6" s="82">
        <f>'1 квартал 2014'!E6+'2 квартал 2014г.'!E6+'3квартал 2014'!E6</f>
        <v>25</v>
      </c>
      <c r="F6" s="82">
        <f>'1 квартал 2014'!F6+'2 квартал 2014г.'!F6+'3квартал 2014'!F6</f>
        <v>31</v>
      </c>
      <c r="G6" s="82">
        <f>'1 квартал 2014'!G6+'2 квартал 2014г.'!G6+'3квартал 2014'!G6</f>
        <v>136</v>
      </c>
      <c r="H6" s="82">
        <f>'1 квартал 2014'!H6+'2 квартал 2014г.'!H6+'3квартал 2014'!H6</f>
        <v>36</v>
      </c>
      <c r="I6" s="82">
        <f>'1 квартал 2014'!I6+'2 квартал 2014г.'!I6+'3квартал 2014'!I6</f>
        <v>21</v>
      </c>
      <c r="J6" s="82">
        <f>'1 квартал 2014'!J6+'2 квартал 2014г.'!J6+'3квартал 2014'!J6</f>
        <v>126</v>
      </c>
      <c r="K6" s="82">
        <f>'1 квартал 2014'!K6+'2 квартал 2014г.'!K6+'3квартал 2014'!K6</f>
        <v>87</v>
      </c>
      <c r="L6" s="82">
        <f>'1 квартал 2014'!L6+'2 квартал 2014г.'!L6+'3квартал 2014'!L6</f>
        <v>52</v>
      </c>
      <c r="M6" s="82">
        <f>'1 квартал 2014'!M6+'2 квартал 2014г.'!M6+'3квартал 2014'!M6</f>
        <v>137</v>
      </c>
      <c r="N6" s="82">
        <f>'1 квартал 2014'!N6+'2 квартал 2014г.'!N6+'3квартал 2014'!N6</f>
        <v>92</v>
      </c>
      <c r="O6" s="242">
        <f>'1 квартал 2014'!O6+'2 квартал 2014г.'!O6+'3квартал 2014'!O6</f>
        <v>87</v>
      </c>
      <c r="P6" s="69">
        <f>SUM(C6:O6)</f>
        <v>2207</v>
      </c>
    </row>
    <row r="7" spans="1:16" ht="33.75" thickBot="1">
      <c r="A7" s="266" t="s">
        <v>90</v>
      </c>
      <c r="B7" s="262" t="s">
        <v>17</v>
      </c>
      <c r="C7" s="270">
        <f>'1 квартал 2014'!C9+'2 квартал 2014г.'!C9+'3квартал 2014'!C9</f>
        <v>1005</v>
      </c>
      <c r="D7" s="271">
        <f>'1 квартал 2014'!D9+'2 квартал 2014г.'!D9+'3квартал 2014'!D9</f>
        <v>337</v>
      </c>
      <c r="E7" s="271">
        <f>'1 квартал 2014'!E9+'2 квартал 2014г.'!E9+'3квартал 2014'!E9</f>
        <v>19</v>
      </c>
      <c r="F7" s="271">
        <f>'1 квартал 2014'!F9+'2 квартал 2014г.'!F9+'3квартал 2014'!F9</f>
        <v>31</v>
      </c>
      <c r="G7" s="271">
        <f>'1 квартал 2014'!G9+'2 квартал 2014г.'!G9+'3квартал 2014'!G9</f>
        <v>139</v>
      </c>
      <c r="H7" s="271">
        <f>'1 квартал 2014'!H9+'2 квартал 2014г.'!H9+'3квартал 2014'!H9</f>
        <v>34</v>
      </c>
      <c r="I7" s="271">
        <f>'1 квартал 2014'!I9+'2 квартал 2014г.'!I9+'3квартал 2014'!I9</f>
        <v>22</v>
      </c>
      <c r="J7" s="271">
        <f>'1 квартал 2014'!J9+'2 квартал 2014г.'!J9+'3квартал 2014'!J9</f>
        <v>125</v>
      </c>
      <c r="K7" s="271">
        <f>'1 квартал 2014'!K9+'2 квартал 2014г.'!K9+'3квартал 2014'!K9</f>
        <v>79</v>
      </c>
      <c r="L7" s="271">
        <f>'1 квартал 2014'!L9+'2 квартал 2014г.'!L9+'3квартал 2014'!L9</f>
        <v>34</v>
      </c>
      <c r="M7" s="271">
        <f>'1 квартал 2014'!M9+'2 квартал 2014г.'!M9+'3квартал 2014'!M9</f>
        <v>138</v>
      </c>
      <c r="N7" s="271">
        <f>'1 квартал 2014'!N9+'2 квартал 2014г.'!N9+'3квартал 2014'!N9</f>
        <v>82</v>
      </c>
      <c r="O7" s="272">
        <f>'1 квартал 2014'!O9+'2 квартал 2014г.'!O9+'3квартал 2014'!O9</f>
        <v>91</v>
      </c>
      <c r="P7" s="387">
        <f t="shared" ref="P7:P8" si="0">SUM(C7:O7)</f>
        <v>2136</v>
      </c>
    </row>
    <row r="8" spans="1:16" ht="16.5">
      <c r="A8" s="265" t="s">
        <v>19</v>
      </c>
      <c r="B8" s="261" t="s">
        <v>17</v>
      </c>
      <c r="C8" s="85">
        <f>'1 квартал 2014'!C10+'2 квартал 2014г.'!C10+'3квартал 2014'!C10</f>
        <v>1047</v>
      </c>
      <c r="D8" s="86">
        <f>'1 квартал 2014'!D10+'2 квартал 2014г.'!D10+'3квартал 2014'!D10</f>
        <v>321</v>
      </c>
      <c r="E8" s="86">
        <f>'1 квартал 2014'!E10+'2 квартал 2014г.'!E10+'3квартал 2014'!E10</f>
        <v>25</v>
      </c>
      <c r="F8" s="86">
        <f>'1 квартал 2014'!F10+'2 квартал 2014г.'!F10+'3квартал 2014'!F10</f>
        <v>2</v>
      </c>
      <c r="G8" s="86">
        <f>'1 квартал 2014'!G10+'2 квартал 2014г.'!G10+'3квартал 2014'!G10</f>
        <v>136</v>
      </c>
      <c r="H8" s="86">
        <f>'1 квартал 2014'!H10+'2 квартал 2014г.'!H10+'3квартал 2014'!H10</f>
        <v>36</v>
      </c>
      <c r="I8" s="86">
        <f>'1 квартал 2014'!I10+'2 квартал 2014г.'!I10+'3квартал 2014'!I10</f>
        <v>21</v>
      </c>
      <c r="J8" s="86">
        <f>'1 квартал 2014'!J10+'2 квартал 2014г.'!J10+'3квартал 2014'!J10</f>
        <v>126</v>
      </c>
      <c r="K8" s="86">
        <f>'1 квартал 2014'!K10+'2 квартал 2014г.'!K10+'3квартал 2014'!K10</f>
        <v>6</v>
      </c>
      <c r="L8" s="86">
        <f>'1 квартал 2014'!L10+'2 квартал 2014г.'!L10+'3квартал 2014'!L10</f>
        <v>52</v>
      </c>
      <c r="M8" s="86">
        <f>'1 квартал 2014'!M10+'2 квартал 2014г.'!M10+'3квартал 2014'!M10</f>
        <v>137</v>
      </c>
      <c r="N8" s="86">
        <f>'1 квартал 2014'!N10+'2 квартал 2014г.'!N10+'3квартал 2014'!N10</f>
        <v>92</v>
      </c>
      <c r="O8" s="248">
        <f>'1 квартал 2014'!O10+'2 квартал 2014г.'!O10+'3квартал 2014'!O10</f>
        <v>87</v>
      </c>
      <c r="P8" s="388">
        <f t="shared" si="0"/>
        <v>2088</v>
      </c>
    </row>
    <row r="9" spans="1:16" ht="11.25" customHeight="1" thickBot="1">
      <c r="A9" s="266"/>
      <c r="B9" s="262" t="s">
        <v>28</v>
      </c>
      <c r="C9" s="87">
        <f t="shared" ref="C9:P9" si="1">C8/C6*100%</f>
        <v>1</v>
      </c>
      <c r="D9" s="88">
        <f t="shared" si="1"/>
        <v>0.97272727272727277</v>
      </c>
      <c r="E9" s="88">
        <f t="shared" si="1"/>
        <v>1</v>
      </c>
      <c r="F9" s="88">
        <f t="shared" si="1"/>
        <v>6.4516129032258063E-2</v>
      </c>
      <c r="G9" s="88">
        <f t="shared" si="1"/>
        <v>1</v>
      </c>
      <c r="H9" s="88">
        <f t="shared" si="1"/>
        <v>1</v>
      </c>
      <c r="I9" s="88">
        <f t="shared" si="1"/>
        <v>1</v>
      </c>
      <c r="J9" s="88">
        <f t="shared" si="1"/>
        <v>1</v>
      </c>
      <c r="K9" s="88">
        <f t="shared" si="1"/>
        <v>6.8965517241379309E-2</v>
      </c>
      <c r="L9" s="88">
        <f t="shared" si="1"/>
        <v>1</v>
      </c>
      <c r="M9" s="88">
        <f t="shared" si="1"/>
        <v>1</v>
      </c>
      <c r="N9" s="88">
        <f t="shared" si="1"/>
        <v>1</v>
      </c>
      <c r="O9" s="241">
        <f t="shared" si="1"/>
        <v>1</v>
      </c>
      <c r="P9" s="389">
        <f t="shared" si="1"/>
        <v>0.94608065246941553</v>
      </c>
    </row>
    <row r="10" spans="1:16" ht="12.75" customHeight="1">
      <c r="A10" s="569" t="s">
        <v>20</v>
      </c>
      <c r="B10" s="44" t="s">
        <v>17</v>
      </c>
      <c r="C10" s="377">
        <f>'1 квартал 2014'!C12+'2 квартал 2014г.'!C12+'3квартал 2014'!C12</f>
        <v>591</v>
      </c>
      <c r="D10" s="378">
        <f>'1 квартал 2014'!D12+'2 квартал 2014г.'!D12+'3квартал 2014'!D12</f>
        <v>182</v>
      </c>
      <c r="E10" s="386">
        <f>'1 квартал 2014'!E12+'2 квартал 2014г.'!E12+'3квартал 2014'!E12</f>
        <v>13</v>
      </c>
      <c r="F10" s="378">
        <v>0</v>
      </c>
      <c r="G10" s="378">
        <f>'1 квартал 2014'!G12+'2 квартал 2014г.'!G12+'3квартал 2014'!G12</f>
        <v>38</v>
      </c>
      <c r="H10" s="378">
        <v>0</v>
      </c>
      <c r="I10" s="378">
        <v>0</v>
      </c>
      <c r="J10" s="390">
        <f>'1 квартал 2014'!J12+'2 квартал 2014г.'!J12+'3квартал 2014'!J12</f>
        <v>22</v>
      </c>
      <c r="K10" s="378">
        <f>'1 квартал 2014'!K12+'2 квартал 2014г.'!K10+'3квартал 2014'!K10</f>
        <v>6</v>
      </c>
      <c r="L10" s="391">
        <f>'1 квартал 2014'!L12+'2 квартал 2014г.'!L12+'3квартал 2014'!L12</f>
        <v>1</v>
      </c>
      <c r="M10" s="386">
        <f>'1 квартал 2014'!M12+'2 квартал 2014г.'!M12+'3квартал 2014'!M12</f>
        <v>42</v>
      </c>
      <c r="N10" s="378">
        <f>'1 квартал 2014'!N12+'2 квартал 2014г.'!N12+'3квартал 2014'!N12</f>
        <v>27</v>
      </c>
      <c r="O10" s="376">
        <f>'1 квартал 2014'!O12+'2 квартал 2014г.'!O12+'3квартал 2014'!O12</f>
        <v>4</v>
      </c>
      <c r="P10" s="392">
        <f>SUM(C10:O10)</f>
        <v>926</v>
      </c>
    </row>
    <row r="11" spans="1:16" ht="12.75" customHeight="1" thickBot="1">
      <c r="A11" s="570"/>
      <c r="B11" s="259" t="s">
        <v>28</v>
      </c>
      <c r="C11" s="90">
        <f>C10/C10*100%</f>
        <v>1</v>
      </c>
      <c r="D11" s="90">
        <f t="shared" ref="D11:P11" si="2">D10/D10*100%</f>
        <v>1</v>
      </c>
      <c r="E11" s="90">
        <f t="shared" si="2"/>
        <v>1</v>
      </c>
      <c r="F11" s="90">
        <v>0</v>
      </c>
      <c r="G11" s="90">
        <f t="shared" si="2"/>
        <v>1</v>
      </c>
      <c r="H11" s="90">
        <v>0</v>
      </c>
      <c r="I11" s="90">
        <v>0</v>
      </c>
      <c r="J11" s="90">
        <f t="shared" si="2"/>
        <v>1</v>
      </c>
      <c r="K11" s="90">
        <f t="shared" si="2"/>
        <v>1</v>
      </c>
      <c r="L11" s="90">
        <f t="shared" si="2"/>
        <v>1</v>
      </c>
      <c r="M11" s="90">
        <f t="shared" si="2"/>
        <v>1</v>
      </c>
      <c r="N11" s="90">
        <f t="shared" si="2"/>
        <v>1</v>
      </c>
      <c r="O11" s="90">
        <f t="shared" si="2"/>
        <v>1</v>
      </c>
      <c r="P11" s="90">
        <f t="shared" si="2"/>
        <v>1</v>
      </c>
    </row>
    <row r="12" spans="1:16" ht="12" customHeight="1" thickBot="1">
      <c r="A12" s="536" t="s">
        <v>22</v>
      </c>
      <c r="B12" s="260" t="s">
        <v>17</v>
      </c>
      <c r="C12" s="77">
        <f>'1 квартал 2014'!C14+'2 квартал 2014г.'!C14+'3квартал 2014'!C14</f>
        <v>776</v>
      </c>
      <c r="D12" s="378">
        <f>'1 квартал 2014'!D14+'2 квартал 2014г.'!D14+'3квартал 2014'!D14</f>
        <v>272</v>
      </c>
      <c r="E12" s="378">
        <f>'1 квартал 2014'!E14+'2 квартал 2014г.'!E14+'3квартал 2014'!E14</f>
        <v>12</v>
      </c>
      <c r="F12" s="378">
        <f>'1 квартал 2014'!F14+'2 квартал 2014г.'!F14+'3квартал 2014'!F14</f>
        <v>17</v>
      </c>
      <c r="G12" s="378">
        <f>'1 квартал 2014'!G14+'2 квартал 2014г.'!G14+'3квартал 2014'!G14</f>
        <v>63</v>
      </c>
      <c r="H12" s="378">
        <f>'1 квартал 2014'!H14+'2 квартал 2014г.'!H14+'3квартал 2014'!H14</f>
        <v>21</v>
      </c>
      <c r="I12" s="378">
        <f>'1 квартал 2014'!I14+'2 квартал 2014г.'!I14+'3квартал 2014'!I14</f>
        <v>12</v>
      </c>
      <c r="J12" s="378">
        <f>'1 квартал 2014'!J14+'2 квартал 2014г.'!J14+'3квартал 2014'!J14</f>
        <v>93</v>
      </c>
      <c r="K12" s="378">
        <f>'1 квартал 2014'!K14+'2 квартал 2014г.'!K14+'3квартал 2014'!K14</f>
        <v>37</v>
      </c>
      <c r="L12" s="378">
        <f>'1 квартал 2014'!L14+'2 квартал 2014г.'!L14+'3квартал 2014'!L14</f>
        <v>17</v>
      </c>
      <c r="M12" s="378">
        <f>'1 квартал 2014'!M14+'2 квартал 2014г.'!M14+'3квартал 2014'!M14</f>
        <v>29</v>
      </c>
      <c r="N12" s="378">
        <f>'1 квартал 2014'!N14+'2 квартал 2014г.'!N14+'3квартал 2014'!N14</f>
        <v>85</v>
      </c>
      <c r="O12" s="376">
        <f>'1 квартал 2014'!O14+'2 квартал 2014г.'!O14+'3квартал 2014'!O14</f>
        <v>81</v>
      </c>
      <c r="P12" s="69">
        <f>SUM(C12:O12)</f>
        <v>1515</v>
      </c>
    </row>
    <row r="13" spans="1:16" ht="11.25" customHeight="1" thickBot="1">
      <c r="A13" s="537"/>
      <c r="B13" s="262" t="s">
        <v>28</v>
      </c>
      <c r="C13" s="76">
        <f t="shared" ref="C13:J13" si="3">C12/C7*100%</f>
        <v>0.77213930348258708</v>
      </c>
      <c r="D13" s="91">
        <f t="shared" si="3"/>
        <v>0.80712166172106825</v>
      </c>
      <c r="E13" s="91">
        <f t="shared" si="3"/>
        <v>0.63157894736842102</v>
      </c>
      <c r="F13" s="91">
        <f t="shared" si="3"/>
        <v>0.54838709677419351</v>
      </c>
      <c r="G13" s="91">
        <f t="shared" si="3"/>
        <v>0.45323741007194246</v>
      </c>
      <c r="H13" s="91">
        <f t="shared" si="3"/>
        <v>0.61764705882352944</v>
      </c>
      <c r="I13" s="91">
        <f t="shared" si="3"/>
        <v>0.54545454545454541</v>
      </c>
      <c r="J13" s="91">
        <f t="shared" si="3"/>
        <v>0.74399999999999999</v>
      </c>
      <c r="K13" s="91">
        <f>K12/K7*100%</f>
        <v>0.46835443037974683</v>
      </c>
      <c r="L13" s="91">
        <f t="shared" ref="L13:P13" si="4">L12/L7*100%</f>
        <v>0.5</v>
      </c>
      <c r="M13" s="91">
        <f t="shared" si="4"/>
        <v>0.21014492753623187</v>
      </c>
      <c r="N13" s="91">
        <f t="shared" si="4"/>
        <v>1.0365853658536586</v>
      </c>
      <c r="O13" s="92">
        <f t="shared" si="4"/>
        <v>0.89010989010989006</v>
      </c>
      <c r="P13" s="79">
        <f t="shared" si="4"/>
        <v>0.7092696629213483</v>
      </c>
    </row>
    <row r="14" spans="1:16" ht="33.75" thickBot="1">
      <c r="A14" s="266" t="s">
        <v>24</v>
      </c>
      <c r="B14" s="22" t="s">
        <v>46</v>
      </c>
      <c r="C14" s="68" t="s">
        <v>26</v>
      </c>
      <c r="D14" s="82" t="s">
        <v>26</v>
      </c>
      <c r="E14" s="82" t="s">
        <v>26</v>
      </c>
      <c r="F14" s="82" t="s">
        <v>26</v>
      </c>
      <c r="G14" s="82" t="s">
        <v>26</v>
      </c>
      <c r="H14" s="82" t="s">
        <v>26</v>
      </c>
      <c r="I14" s="82" t="s">
        <v>26</v>
      </c>
      <c r="J14" s="82" t="s">
        <v>26</v>
      </c>
      <c r="K14" s="82" t="s">
        <v>26</v>
      </c>
      <c r="L14" s="82" t="s">
        <v>26</v>
      </c>
      <c r="M14" s="82" t="s">
        <v>26</v>
      </c>
      <c r="N14" s="82" t="s">
        <v>26</v>
      </c>
      <c r="O14" s="242" t="s">
        <v>26</v>
      </c>
      <c r="P14" s="69" t="s">
        <v>26</v>
      </c>
    </row>
    <row r="15" spans="1:16" ht="11.25" customHeight="1">
      <c r="A15" s="536" t="s">
        <v>27</v>
      </c>
      <c r="B15" s="260" t="s">
        <v>17</v>
      </c>
      <c r="C15" s="77">
        <f>'1 квартал 2014'!C17+'2 квартал 2014г.'!C17+'3квартал 2014'!C17</f>
        <v>86</v>
      </c>
      <c r="D15" s="552" t="s">
        <v>26</v>
      </c>
      <c r="E15" s="552" t="s">
        <v>26</v>
      </c>
      <c r="F15" s="552" t="s">
        <v>26</v>
      </c>
      <c r="G15" s="378">
        <f>'1 квартал 2014'!G17+'2 квартал 2014г.'!G17+'3квартал 2014'!G17</f>
        <v>4</v>
      </c>
      <c r="H15" s="378">
        <f>'1 квартал 2014'!H17+'2 квартал 2014г.'!H17+'3квартал 2014'!H17</f>
        <v>5</v>
      </c>
      <c r="I15" s="552" t="s">
        <v>26</v>
      </c>
      <c r="J15" s="378">
        <f>'1 квартал 2014'!J17+'2 квартал 2014г.'!J17+'3квартал 2014'!J17</f>
        <v>5</v>
      </c>
      <c r="K15" s="378">
        <f>'1 квартал 2014'!K17+'2 квартал 2014г.'!K17+'3квартал 2014'!K17</f>
        <v>1</v>
      </c>
      <c r="L15" s="552" t="s">
        <v>26</v>
      </c>
      <c r="M15" s="552" t="s">
        <v>26</v>
      </c>
      <c r="N15" s="552" t="s">
        <v>26</v>
      </c>
      <c r="O15" s="548" t="s">
        <v>26</v>
      </c>
      <c r="P15" s="70">
        <f>SUM(C15:O15)</f>
        <v>101</v>
      </c>
    </row>
    <row r="16" spans="1:16" ht="10.5" customHeight="1" thickBot="1">
      <c r="A16" s="537"/>
      <c r="B16" s="262" t="s">
        <v>28</v>
      </c>
      <c r="C16" s="76">
        <f>C15/C8*100%</f>
        <v>8.2139446036294167E-2</v>
      </c>
      <c r="D16" s="553"/>
      <c r="E16" s="553"/>
      <c r="F16" s="553"/>
      <c r="G16" s="76">
        <f t="shared" ref="G16:H16" si="5">G15/G8*100%</f>
        <v>2.9411764705882353E-2</v>
      </c>
      <c r="H16" s="76">
        <f t="shared" si="5"/>
        <v>0.1388888888888889</v>
      </c>
      <c r="I16" s="553"/>
      <c r="J16" s="76">
        <f t="shared" ref="J16:K16" si="6">J15/J8*100%</f>
        <v>3.968253968253968E-2</v>
      </c>
      <c r="K16" s="76">
        <f t="shared" si="6"/>
        <v>0.16666666666666666</v>
      </c>
      <c r="L16" s="553"/>
      <c r="M16" s="553"/>
      <c r="N16" s="553"/>
      <c r="O16" s="549"/>
      <c r="P16" s="80">
        <f>P15/P8*100%</f>
        <v>4.8371647509578543E-2</v>
      </c>
    </row>
    <row r="17" spans="1:16" ht="24" customHeight="1" thickBot="1">
      <c r="A17" s="266" t="s">
        <v>29</v>
      </c>
      <c r="B17" s="22" t="s">
        <v>17</v>
      </c>
      <c r="C17" s="68" t="s">
        <v>26</v>
      </c>
      <c r="D17" s="82" t="s">
        <v>26</v>
      </c>
      <c r="E17" s="82" t="s">
        <v>26</v>
      </c>
      <c r="F17" s="82" t="s">
        <v>26</v>
      </c>
      <c r="G17" s="82" t="s">
        <v>26</v>
      </c>
      <c r="H17" s="82" t="s">
        <v>26</v>
      </c>
      <c r="I17" s="82" t="s">
        <v>26</v>
      </c>
      <c r="J17" s="82" t="s">
        <v>26</v>
      </c>
      <c r="K17" s="82" t="s">
        <v>26</v>
      </c>
      <c r="L17" s="82" t="s">
        <v>26</v>
      </c>
      <c r="M17" s="82" t="s">
        <v>26</v>
      </c>
      <c r="N17" s="82" t="s">
        <v>26</v>
      </c>
      <c r="O17" s="242" t="s">
        <v>26</v>
      </c>
      <c r="P17" s="69" t="s">
        <v>26</v>
      </c>
    </row>
    <row r="18" spans="1:16" ht="17.25" thickBot="1">
      <c r="A18" s="266" t="s">
        <v>31</v>
      </c>
      <c r="B18" s="22" t="s">
        <v>44</v>
      </c>
      <c r="C18" s="68" t="s">
        <v>26</v>
      </c>
      <c r="D18" s="82" t="s">
        <v>26</v>
      </c>
      <c r="E18" s="82" t="s">
        <v>26</v>
      </c>
      <c r="F18" s="82" t="s">
        <v>26</v>
      </c>
      <c r="G18" s="82" t="s">
        <v>26</v>
      </c>
      <c r="H18" s="82" t="s">
        <v>26</v>
      </c>
      <c r="I18" s="82" t="s">
        <v>26</v>
      </c>
      <c r="J18" s="82" t="s">
        <v>26</v>
      </c>
      <c r="K18" s="82" t="s">
        <v>26</v>
      </c>
      <c r="L18" s="82" t="s">
        <v>26</v>
      </c>
      <c r="M18" s="82" t="s">
        <v>26</v>
      </c>
      <c r="N18" s="82" t="s">
        <v>26</v>
      </c>
      <c r="O18" s="242" t="s">
        <v>26</v>
      </c>
      <c r="P18" s="69" t="s">
        <v>26</v>
      </c>
    </row>
    <row r="19" spans="1:16" ht="11.25" customHeight="1">
      <c r="A19" s="536" t="s">
        <v>33</v>
      </c>
      <c r="B19" s="458" t="s">
        <v>47</v>
      </c>
      <c r="C19" s="538"/>
      <c r="D19" s="552"/>
      <c r="E19" s="552"/>
      <c r="F19" s="552"/>
      <c r="G19" s="552"/>
      <c r="H19" s="592"/>
      <c r="I19" s="552"/>
      <c r="J19" s="552"/>
      <c r="K19" s="552"/>
      <c r="L19" s="552"/>
      <c r="M19" s="552"/>
      <c r="N19" s="552"/>
      <c r="O19" s="548"/>
      <c r="P19" s="598"/>
    </row>
    <row r="20" spans="1:16" ht="9" customHeight="1" thickBot="1">
      <c r="A20" s="537"/>
      <c r="B20" s="459"/>
      <c r="C20" s="567"/>
      <c r="D20" s="553"/>
      <c r="E20" s="553"/>
      <c r="F20" s="553"/>
      <c r="G20" s="553"/>
      <c r="H20" s="593"/>
      <c r="I20" s="553"/>
      <c r="J20" s="553"/>
      <c r="K20" s="553"/>
      <c r="L20" s="553"/>
      <c r="M20" s="553"/>
      <c r="N20" s="553"/>
      <c r="O20" s="549"/>
      <c r="P20" s="599"/>
    </row>
    <row r="21" spans="1:16" ht="11.25" customHeight="1">
      <c r="A21" s="536" t="s">
        <v>34</v>
      </c>
      <c r="B21" s="260" t="s">
        <v>17</v>
      </c>
      <c r="C21" s="77">
        <f>'1 квартал 2014'!C23+'2 квартал 2014г.'!C23+'3квартал 2014'!C23</f>
        <v>183</v>
      </c>
      <c r="D21" s="378">
        <f>'1 квартал 2014'!D23+'2 квартал 2014г.'!D23+'3квартал 2014'!D23</f>
        <v>82</v>
      </c>
      <c r="E21" s="378">
        <f>'1 квартал 2014'!E23+'2 квартал 2014г.'!E23+'3квартал 2014'!E23</f>
        <v>7</v>
      </c>
      <c r="F21" s="378">
        <f>'1 квартал 2014'!F23+'2 квартал 2014г.'!F23+'3квартал 2014'!F23</f>
        <v>16</v>
      </c>
      <c r="G21" s="378">
        <f>'1 квартал 2014'!G23+'2 квартал 2014г.'!G23+'3квартал 2014'!G23</f>
        <v>61</v>
      </c>
      <c r="H21" s="378">
        <f>'1 квартал 2014'!H23+'2 квартал 2014г.'!H23+'3квартал 2014'!H23</f>
        <v>22</v>
      </c>
      <c r="I21" s="378">
        <f>'1 квартал 2014'!I23+'2 квартал 2014г.'!I23+'3квартал 2014'!I23</f>
        <v>8</v>
      </c>
      <c r="J21" s="378">
        <f>'1 квартал 2014'!J23+'2 квартал 2014г.'!J23+'3квартал 2014'!J23</f>
        <v>67</v>
      </c>
      <c r="K21" s="378">
        <f>'1 квартал 2014'!K23+'2 квартал 2014г.'!K23+'3квартал 2014'!K23</f>
        <v>10</v>
      </c>
      <c r="L21" s="378">
        <f>'1 квартал 2014'!L23+'2 квартал 2014г.'!L23+'3квартал 2014'!L23</f>
        <v>8</v>
      </c>
      <c r="M21" s="378">
        <f>'1 квартал 2014'!M23+'2 квартал 2014г.'!M23+'3квартал 2014'!M23</f>
        <v>39</v>
      </c>
      <c r="N21" s="378">
        <f>'1 квартал 2014'!N23+'2 квартал 2014г.'!N23+'3квартал 2014'!N23</f>
        <v>6</v>
      </c>
      <c r="O21" s="376">
        <f>'1 квартал 2014'!O23+'2 квартал 2014г.'!O23+'3квартал 2014'!O23</f>
        <v>5</v>
      </c>
      <c r="P21" s="70">
        <f>SUM(C21:O21)</f>
        <v>514</v>
      </c>
    </row>
    <row r="22" spans="1:16" ht="10.5" customHeight="1" thickBot="1">
      <c r="A22" s="537"/>
      <c r="B22" s="262" t="s">
        <v>28</v>
      </c>
      <c r="C22" s="91">
        <f t="shared" ref="C22:J22" si="7">C21/C7*100%</f>
        <v>0.18208955223880596</v>
      </c>
      <c r="D22" s="91">
        <f t="shared" si="7"/>
        <v>0.24332344213649851</v>
      </c>
      <c r="E22" s="91">
        <f t="shared" si="7"/>
        <v>0.36842105263157893</v>
      </c>
      <c r="F22" s="91">
        <f t="shared" si="7"/>
        <v>0.5161290322580645</v>
      </c>
      <c r="G22" s="91">
        <f t="shared" si="7"/>
        <v>0.43884892086330934</v>
      </c>
      <c r="H22" s="91">
        <f t="shared" si="7"/>
        <v>0.6470588235294118</v>
      </c>
      <c r="I22" s="91">
        <f t="shared" si="7"/>
        <v>0.36363636363636365</v>
      </c>
      <c r="J22" s="91">
        <f t="shared" si="7"/>
        <v>0.53600000000000003</v>
      </c>
      <c r="K22" s="91">
        <f>K21/K7*100%</f>
        <v>0.12658227848101267</v>
      </c>
      <c r="L22" s="91">
        <f t="shared" ref="L22:P22" si="8">L21/L7*100%</f>
        <v>0.23529411764705882</v>
      </c>
      <c r="M22" s="91">
        <f t="shared" si="8"/>
        <v>0.28260869565217389</v>
      </c>
      <c r="N22" s="91">
        <f t="shared" si="8"/>
        <v>7.3170731707317069E-2</v>
      </c>
      <c r="O22" s="92">
        <f t="shared" si="8"/>
        <v>5.4945054945054944E-2</v>
      </c>
      <c r="P22" s="80">
        <f t="shared" si="8"/>
        <v>0.24063670411985019</v>
      </c>
    </row>
    <row r="23" spans="1:16" ht="11.25" customHeight="1">
      <c r="A23" s="536" t="s">
        <v>35</v>
      </c>
      <c r="B23" s="260" t="s">
        <v>17</v>
      </c>
      <c r="C23" s="77">
        <f>'1 квартал 2014'!C25+'2 квартал 2014г.'!C25+'3квартал 2014'!C25</f>
        <v>822</v>
      </c>
      <c r="D23" s="378">
        <f>'1 квартал 2014'!D25+'2 квартал 2014г.'!D25+'3квартал 2014'!D25</f>
        <v>255</v>
      </c>
      <c r="E23" s="378">
        <f>'1 квартал 2014'!E25+'2 квартал 2014г.'!E25+'3квартал 2014'!E25</f>
        <v>13</v>
      </c>
      <c r="F23" s="378">
        <f>'1 квартал 2014'!F25+'2 квартал 2014г.'!F25+'3квартал 2014'!F25</f>
        <v>14</v>
      </c>
      <c r="G23" s="378">
        <f>'1 квартал 2014'!G25+'2 квартал 2014г.'!G25+'3квартал 2014'!G25</f>
        <v>78</v>
      </c>
      <c r="H23" s="378">
        <f>'1 квартал 2014'!H25+'2 квартал 2014г.'!H25+'3квартал 2014'!H25</f>
        <v>12</v>
      </c>
      <c r="I23" s="378">
        <f>'1 квартал 2014'!I25+'2 квартал 2014г.'!I25+'3квартал 2014'!I25</f>
        <v>14</v>
      </c>
      <c r="J23" s="378">
        <f>'1 квартал 2014'!J25+'2 квартал 2014г.'!J25+'3квартал 2014'!J25</f>
        <v>58</v>
      </c>
      <c r="K23" s="378">
        <f>'1 квартал 2014'!K25+'2 квартал 2014г.'!K25+'3квартал 2014'!K25</f>
        <v>67</v>
      </c>
      <c r="L23" s="378">
        <f>'1 квартал 2014'!L25+'2 квартал 2014г.'!L25+'3квартал 2014'!L25</f>
        <v>26</v>
      </c>
      <c r="M23" s="378">
        <f>'1 квартал 2014'!M25+'2 квартал 2014г.'!M25+'3квартал 2014'!M25</f>
        <v>99</v>
      </c>
      <c r="N23" s="378">
        <f>'1 квартал 2014'!N25+'2 квартал 2014г.'!N25+'3квартал 2014'!N25</f>
        <v>75</v>
      </c>
      <c r="O23" s="376">
        <f>'1 квартал 2014'!O25+'2 квартал 2014г.'!O25+'3квартал 2014'!O25</f>
        <v>84</v>
      </c>
      <c r="P23" s="70">
        <f>SUM(C23:O23)</f>
        <v>1617</v>
      </c>
    </row>
    <row r="24" spans="1:16" ht="11.25" customHeight="1" thickBot="1">
      <c r="A24" s="537"/>
      <c r="B24" s="262" t="s">
        <v>28</v>
      </c>
      <c r="C24" s="78">
        <f t="shared" ref="C24:N24" si="9">C23/C7*100%</f>
        <v>0.81791044776119404</v>
      </c>
      <c r="D24" s="92">
        <f t="shared" si="9"/>
        <v>0.75667655786350152</v>
      </c>
      <c r="E24" s="92">
        <f t="shared" si="9"/>
        <v>0.68421052631578949</v>
      </c>
      <c r="F24" s="92">
        <f t="shared" si="9"/>
        <v>0.45161290322580644</v>
      </c>
      <c r="G24" s="92">
        <f t="shared" si="9"/>
        <v>0.5611510791366906</v>
      </c>
      <c r="H24" s="92">
        <f t="shared" si="9"/>
        <v>0.35294117647058826</v>
      </c>
      <c r="I24" s="92">
        <f t="shared" si="9"/>
        <v>0.63636363636363635</v>
      </c>
      <c r="J24" s="92">
        <f t="shared" si="9"/>
        <v>0.46400000000000002</v>
      </c>
      <c r="K24" s="92">
        <f t="shared" si="9"/>
        <v>0.84810126582278478</v>
      </c>
      <c r="L24" s="92">
        <f t="shared" si="9"/>
        <v>0.76470588235294112</v>
      </c>
      <c r="M24" s="92">
        <f t="shared" si="9"/>
        <v>0.71739130434782605</v>
      </c>
      <c r="N24" s="92">
        <f t="shared" si="9"/>
        <v>0.91463414634146345</v>
      </c>
      <c r="O24" s="92">
        <f>O23/O7*100%</f>
        <v>0.92307692307692313</v>
      </c>
      <c r="P24" s="80">
        <f>P23/P7*100%</f>
        <v>0.7570224719101124</v>
      </c>
    </row>
    <row r="25" spans="1:16" ht="9.75" customHeight="1">
      <c r="A25" s="536" t="s">
        <v>36</v>
      </c>
      <c r="B25" s="258" t="s">
        <v>17</v>
      </c>
      <c r="C25" s="538" t="s">
        <v>26</v>
      </c>
      <c r="D25" s="552" t="s">
        <v>26</v>
      </c>
      <c r="E25" s="552" t="s">
        <v>26</v>
      </c>
      <c r="F25" s="376">
        <f>'1 квартал 2014'!F27+'2 квартал 2014г.'!F27+'3квартал 2014'!F27</f>
        <v>1</v>
      </c>
      <c r="G25" s="552" t="s">
        <v>26</v>
      </c>
      <c r="H25" s="552" t="s">
        <v>26</v>
      </c>
      <c r="I25" s="552" t="s">
        <v>26</v>
      </c>
      <c r="J25" s="552" t="s">
        <v>26</v>
      </c>
      <c r="K25" s="376">
        <f>'1 квартал 2014'!K27+'2 квартал 2014г.'!K27+'3квартал 2014'!K27</f>
        <v>2</v>
      </c>
      <c r="L25" s="552" t="s">
        <v>26</v>
      </c>
      <c r="M25" s="552" t="s">
        <v>26</v>
      </c>
      <c r="N25" s="376">
        <f>'1 квартал 2014'!N27+'2 квартал 2014г.'!N27+'3квартал 2014'!N27</f>
        <v>1</v>
      </c>
      <c r="O25" s="376">
        <f>'1 квартал 2014'!O27+'2 квартал 2014г.'!O27+'3квартал 2014'!O27</f>
        <v>2</v>
      </c>
      <c r="P25" s="70">
        <f>SUM(C25:O25)</f>
        <v>6</v>
      </c>
    </row>
    <row r="26" spans="1:16" ht="12" customHeight="1" thickBot="1">
      <c r="A26" s="537"/>
      <c r="B26" s="259" t="s">
        <v>28</v>
      </c>
      <c r="C26" s="539"/>
      <c r="D26" s="591"/>
      <c r="E26" s="591"/>
      <c r="F26" s="245">
        <f t="shared" ref="F26" si="10">F25/F7*100%</f>
        <v>3.2258064516129031E-2</v>
      </c>
      <c r="G26" s="591"/>
      <c r="H26" s="591"/>
      <c r="I26" s="591"/>
      <c r="J26" s="591"/>
      <c r="K26" s="245">
        <f t="shared" ref="K26" si="11">K25/K7*100%</f>
        <v>2.5316455696202531E-2</v>
      </c>
      <c r="L26" s="591"/>
      <c r="M26" s="591"/>
      <c r="N26" s="244">
        <f t="shared" ref="N26:P26" si="12">N25/N7*100%</f>
        <v>1.2195121951219513E-2</v>
      </c>
      <c r="O26" s="245">
        <f t="shared" si="12"/>
        <v>2.197802197802198E-2</v>
      </c>
      <c r="P26" s="80">
        <f t="shared" si="12"/>
        <v>2.8089887640449437E-3</v>
      </c>
    </row>
    <row r="27" spans="1:16" ht="12" customHeight="1" thickBot="1">
      <c r="A27" s="266" t="s">
        <v>37</v>
      </c>
      <c r="B27" s="22" t="s">
        <v>17</v>
      </c>
      <c r="C27" s="68">
        <f>'1 квартал 2014'!C29+'2 квартал 2014г.'!C29+'3квартал 2014'!C29</f>
        <v>191</v>
      </c>
      <c r="D27" s="82">
        <v>19</v>
      </c>
      <c r="E27" s="82">
        <v>6</v>
      </c>
      <c r="F27" s="82">
        <v>0</v>
      </c>
      <c r="G27" s="82">
        <v>10</v>
      </c>
      <c r="H27" s="82">
        <v>2</v>
      </c>
      <c r="I27" s="82">
        <v>0</v>
      </c>
      <c r="J27" s="82">
        <v>8</v>
      </c>
      <c r="K27" s="82">
        <v>8</v>
      </c>
      <c r="L27" s="82">
        <v>5</v>
      </c>
      <c r="M27" s="82">
        <v>3</v>
      </c>
      <c r="N27" s="82">
        <v>5</v>
      </c>
      <c r="O27" s="242">
        <v>4</v>
      </c>
      <c r="P27" s="69">
        <f>SUM(C27:O27)</f>
        <v>261</v>
      </c>
    </row>
    <row r="28" spans="1:16" ht="27" customHeight="1" thickBot="1">
      <c r="A28" s="266" t="s">
        <v>38</v>
      </c>
      <c r="B28" s="22" t="s">
        <v>17</v>
      </c>
      <c r="C28" s="68">
        <f>'1 квартал 2014'!C30+'2 квартал 2014г.'!C30+'3квартал 2014'!C30</f>
        <v>847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f>'1 квартал 2014'!K30+'2 квартал 2014г.'!K30+'3квартал 2014'!K30</f>
        <v>87</v>
      </c>
      <c r="L28" s="82">
        <v>0</v>
      </c>
      <c r="M28" s="82">
        <v>0</v>
      </c>
      <c r="N28" s="82">
        <f>'1 квартал 2014'!N30+'2 квартал 2014г.'!N30+'3квартал 2014'!N30</f>
        <v>44</v>
      </c>
      <c r="O28" s="242">
        <v>0</v>
      </c>
      <c r="P28" s="69">
        <f>SUM(C28:O28)</f>
        <v>978</v>
      </c>
    </row>
    <row r="29" spans="1:16" ht="33.75" thickBot="1">
      <c r="A29" s="265" t="s">
        <v>39</v>
      </c>
      <c r="B29" s="258" t="s">
        <v>17</v>
      </c>
      <c r="C29" s="379">
        <f>'1 квартал 2014'!C31+'2 квартал 2014г.'!C31+'3квартал 2014'!C31</f>
        <v>145</v>
      </c>
      <c r="D29" s="378">
        <f>'1 квартал 2014'!D31+'2 квартал 2014г.'!D31+'3квартал 2014'!D31</f>
        <v>107</v>
      </c>
      <c r="E29" s="378">
        <f>'1 квартал 2014'!E31+'2 квартал 2014г.'!E31+'3квартал 2014'!E31</f>
        <v>89</v>
      </c>
      <c r="F29" s="378">
        <f>'1 квартал 2014'!F31+'2 квартал 2014г.'!F31+'3квартал 2014'!F31</f>
        <v>66</v>
      </c>
      <c r="G29" s="378">
        <f>'1 квартал 2014'!G31+'2 квартал 2014г.'!G31+'3квартал 2014'!G31</f>
        <v>45</v>
      </c>
      <c r="H29" s="378">
        <f>'1 квартал 2014'!H31+'2 квартал 2014г.'!H31+'3квартал 2014'!H31</f>
        <v>188</v>
      </c>
      <c r="I29" s="378">
        <f>'1 квартал 2014'!I31+'2 квартал 2014г.'!I31+'3квартал 2014'!I31</f>
        <v>73</v>
      </c>
      <c r="J29" s="378">
        <f>'1 квартал 2014'!J31+'2 квартал 2014г.'!J31+'3квартал 2014'!J31</f>
        <v>33</v>
      </c>
      <c r="K29" s="378">
        <f>'1 квартал 2014'!K31+'2 квартал 2014г.'!K31+'3квартал 2014'!K31</f>
        <v>16</v>
      </c>
      <c r="L29" s="378">
        <f>'1 квартал 2014'!L31+'2 квартал 2014г.'!L31+'3квартал 2014'!L31</f>
        <v>82</v>
      </c>
      <c r="M29" s="378">
        <f>'1 квартал 2014'!M31+'2 квартал 2014г.'!M31+'3квартал 2014'!M31</f>
        <v>486</v>
      </c>
      <c r="N29" s="378">
        <f>'1 квартал 2014'!N31+'2 квартал 2014г.'!N31+'3квартал 2014'!N31</f>
        <v>69</v>
      </c>
      <c r="O29" s="376">
        <f>'1 квартал 2014'!O31+'2 квартал 2014г.'!O31+'3квартал 2014'!O31</f>
        <v>44</v>
      </c>
      <c r="P29" s="69">
        <f>SUM(C29:O29)</f>
        <v>1443</v>
      </c>
    </row>
    <row r="30" spans="1:16" ht="10.5" customHeight="1" thickBot="1">
      <c r="A30" s="114" t="s">
        <v>40</v>
      </c>
      <c r="B30" s="81"/>
      <c r="C30" s="68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242"/>
      <c r="P30" s="69"/>
    </row>
    <row r="31" spans="1:16" ht="25.5" thickBot="1">
      <c r="A31" s="266" t="s">
        <v>41</v>
      </c>
      <c r="B31" s="22" t="s">
        <v>17</v>
      </c>
      <c r="C31" s="93">
        <f>'1 квартал 2014'!C33+'2 квартал 2014г.'!C33+'3квартал 2014'!C33</f>
        <v>46</v>
      </c>
      <c r="D31" s="375">
        <f>'1 квартал 2014'!D33+'2 квартал 2014г.'!D33+'3квартал 2014'!D33</f>
        <v>107</v>
      </c>
      <c r="E31" s="375">
        <f>'1 квартал 2014'!E33+'2 квартал 2014г.'!E33+'3квартал 2014'!E33</f>
        <v>89</v>
      </c>
      <c r="F31" s="375">
        <f>'1 квартал 2014'!F33+'2 квартал 2014г.'!F33+'3квартал 2014'!F33</f>
        <v>40</v>
      </c>
      <c r="G31" s="375">
        <f>'1 квартал 2014'!G33+'2 квартал 2014г.'!G33+'3квартал 2014'!G33</f>
        <v>42</v>
      </c>
      <c r="H31" s="375">
        <f>'1 квартал 2014'!H33+'2 квартал 2014г.'!H33+'3квартал 2014'!H33</f>
        <v>127</v>
      </c>
      <c r="I31" s="375">
        <f>'1 квартал 2014'!I33+'2 квартал 2014г.'!I33+'3квартал 2014'!I33</f>
        <v>67</v>
      </c>
      <c r="J31" s="375">
        <f>'1 квартал 2014'!J33+'2 квартал 2014г.'!J33+'3квартал 2014'!J33</f>
        <v>33</v>
      </c>
      <c r="K31" s="375">
        <f>'1 квартал 2014'!K33+'2 квартал 2014г.'!K33+'3квартал 2014'!K33</f>
        <v>16</v>
      </c>
      <c r="L31" s="375">
        <f>'1 квартал 2014'!L33+'2 квартал 2014г.'!L33+'3квартал 2014'!L33</f>
        <v>60</v>
      </c>
      <c r="M31" s="375">
        <f>'1 квартал 2014'!M33+'2 квартал 2014г.'!M33+'3квартал 2014'!M33</f>
        <v>220</v>
      </c>
      <c r="N31" s="375">
        <f>'1 квартал 2014'!N33+'2 квартал 2014г.'!N33+'3квартал 2014'!N33</f>
        <v>69</v>
      </c>
      <c r="O31" s="249">
        <f>'1 квартал 2014'!O33+'2 квартал 2014г.'!O33+'3квартал 2014'!O33</f>
        <v>44</v>
      </c>
      <c r="P31" s="69">
        <f>SUM(C31:O31)</f>
        <v>960</v>
      </c>
    </row>
    <row r="32" spans="1:16" ht="24.75" customHeight="1" thickBot="1">
      <c r="A32" s="266" t="s">
        <v>42</v>
      </c>
      <c r="B32" s="22" t="s">
        <v>17</v>
      </c>
      <c r="C32" s="68">
        <f>'1 квартал 2014'!C34+'2 квартал 2014г.'!C34+'3квартал 2014'!C34</f>
        <v>144</v>
      </c>
      <c r="D32" s="82">
        <f>'1 квартал 2014'!D34+'2 квартал 2014г.'!D34+'3квартал 2014'!D34</f>
        <v>21</v>
      </c>
      <c r="E32" s="82">
        <v>0</v>
      </c>
      <c r="F32" s="82">
        <f>'1 квартал 2014'!F34+'2 квартал 2014г.'!F34+'3квартал 2014'!F34</f>
        <v>3</v>
      </c>
      <c r="G32" s="82">
        <f>'1 квартал 2014'!G34+'2 квартал 2014г.'!G34+'3квартал 2014'!G34</f>
        <v>14</v>
      </c>
      <c r="H32" s="82">
        <v>0</v>
      </c>
      <c r="I32" s="82">
        <v>0</v>
      </c>
      <c r="J32" s="82">
        <v>0</v>
      </c>
      <c r="K32" s="82">
        <f>'1 квартал 2014'!K34+'2 квартал 2014г.'!K34+'3квартал 2014'!K34</f>
        <v>3</v>
      </c>
      <c r="L32" s="82">
        <v>0</v>
      </c>
      <c r="M32" s="82">
        <v>0</v>
      </c>
      <c r="N32" s="82">
        <f>'1 квартал 2014'!N34+'2 квартал 2014г.'!N34+'3квартал 2014'!N34</f>
        <v>13</v>
      </c>
      <c r="O32" s="242">
        <f>'1 квартал 2014'!O34+'2 квартал 2014г.'!O34+'3квартал 2014'!O34</f>
        <v>7</v>
      </c>
      <c r="P32" s="69">
        <f>SUM(C32:O32)</f>
        <v>205</v>
      </c>
    </row>
  </sheetData>
  <mergeCells count="58">
    <mergeCell ref="I25:I26"/>
    <mergeCell ref="J25:J26"/>
    <mergeCell ref="L25:L26"/>
    <mergeCell ref="M25:M26"/>
    <mergeCell ref="A25:A26"/>
    <mergeCell ref="C25:C26"/>
    <mergeCell ref="D25:D26"/>
    <mergeCell ref="E25:E26"/>
    <mergeCell ref="G25:G26"/>
    <mergeCell ref="H25:H26"/>
    <mergeCell ref="N19:N20"/>
    <mergeCell ref="O19:O20"/>
    <mergeCell ref="P19:P20"/>
    <mergeCell ref="A21:A22"/>
    <mergeCell ref="K19:K20"/>
    <mergeCell ref="L19:L20"/>
    <mergeCell ref="A23:A24"/>
    <mergeCell ref="G19:G20"/>
    <mergeCell ref="H19:H20"/>
    <mergeCell ref="I19:I20"/>
    <mergeCell ref="J19:J20"/>
    <mergeCell ref="L15:L16"/>
    <mergeCell ref="M15:M16"/>
    <mergeCell ref="N15:N16"/>
    <mergeCell ref="O15:O16"/>
    <mergeCell ref="A19:A20"/>
    <mergeCell ref="B19:B20"/>
    <mergeCell ref="C19:C20"/>
    <mergeCell ref="D19:D20"/>
    <mergeCell ref="E19:E20"/>
    <mergeCell ref="F19:F20"/>
    <mergeCell ref="A15:A16"/>
    <mergeCell ref="D15:D16"/>
    <mergeCell ref="E15:E16"/>
    <mergeCell ref="F15:F16"/>
    <mergeCell ref="I15:I16"/>
    <mergeCell ref="M19:M20"/>
    <mergeCell ref="A10:A11"/>
    <mergeCell ref="A12:A13"/>
    <mergeCell ref="H4:H5"/>
    <mergeCell ref="I4:I5"/>
    <mergeCell ref="J4:J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K4:K5"/>
    <mergeCell ref="L4:L5"/>
    <mergeCell ref="M4:M5"/>
  </mergeCells>
  <pageMargins left="0.19685039370078741" right="0" top="0" bottom="0" header="0" footer="0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34"/>
  <sheetViews>
    <sheetView topLeftCell="A25" zoomScale="150" zoomScaleNormal="150" workbookViewId="0">
      <selection activeCell="C9" sqref="C9"/>
    </sheetView>
  </sheetViews>
  <sheetFormatPr defaultRowHeight="15"/>
  <cols>
    <col min="2" max="2" width="2.7109375" customWidth="1"/>
  </cols>
  <sheetData>
    <row r="1" spans="1:16" ht="15.7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</row>
    <row r="2" spans="1:16" ht="15.75">
      <c r="A2" s="447" t="s">
        <v>1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</row>
    <row r="3" spans="1:16" ht="16.5" thickBot="1">
      <c r="A3" s="447" t="s">
        <v>76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</row>
    <row r="4" spans="1:16">
      <c r="A4" s="448"/>
      <c r="B4" s="452"/>
      <c r="C4" s="577" t="s">
        <v>49</v>
      </c>
      <c r="D4" s="579" t="s">
        <v>3</v>
      </c>
      <c r="E4" s="573" t="s">
        <v>4</v>
      </c>
      <c r="F4" s="581" t="s">
        <v>5</v>
      </c>
      <c r="G4" s="583" t="s">
        <v>6</v>
      </c>
      <c r="H4" s="571" t="s">
        <v>7</v>
      </c>
      <c r="I4" s="573" t="s">
        <v>8</v>
      </c>
      <c r="J4" s="575" t="s">
        <v>9</v>
      </c>
      <c r="K4" s="581" t="s">
        <v>10</v>
      </c>
      <c r="L4" s="587" t="s">
        <v>11</v>
      </c>
      <c r="M4" s="589" t="s">
        <v>12</v>
      </c>
      <c r="N4" s="585" t="s">
        <v>13</v>
      </c>
      <c r="O4" s="581" t="s">
        <v>14</v>
      </c>
      <c r="P4" s="445" t="s">
        <v>15</v>
      </c>
    </row>
    <row r="5" spans="1:16" ht="15.75" thickBot="1">
      <c r="A5" s="449"/>
      <c r="B5" s="453"/>
      <c r="C5" s="578"/>
      <c r="D5" s="580"/>
      <c r="E5" s="574"/>
      <c r="F5" s="582"/>
      <c r="G5" s="584"/>
      <c r="H5" s="572"/>
      <c r="I5" s="574"/>
      <c r="J5" s="576"/>
      <c r="K5" s="582"/>
      <c r="L5" s="588"/>
      <c r="M5" s="590"/>
      <c r="N5" s="586"/>
      <c r="O5" s="582"/>
      <c r="P5" s="446"/>
    </row>
    <row r="6" spans="1:16" ht="42.75" thickBot="1">
      <c r="A6" s="284" t="s">
        <v>77</v>
      </c>
      <c r="B6" s="75" t="s">
        <v>17</v>
      </c>
      <c r="C6" s="68">
        <v>347</v>
      </c>
      <c r="D6" s="297">
        <v>104</v>
      </c>
      <c r="E6" s="67">
        <v>6</v>
      </c>
      <c r="F6" s="82">
        <v>9</v>
      </c>
      <c r="G6" s="312">
        <v>32</v>
      </c>
      <c r="H6" s="367">
        <v>10</v>
      </c>
      <c r="I6" s="67">
        <v>7</v>
      </c>
      <c r="J6" s="307">
        <v>35</v>
      </c>
      <c r="K6" s="82">
        <v>24</v>
      </c>
      <c r="L6" s="331">
        <v>7</v>
      </c>
      <c r="M6" s="344">
        <v>36</v>
      </c>
      <c r="N6" s="354">
        <v>31</v>
      </c>
      <c r="O6" s="82">
        <v>14</v>
      </c>
      <c r="P6" s="25">
        <f>SUM(C6:O6)</f>
        <v>662</v>
      </c>
    </row>
    <row r="7" spans="1:16" ht="31.5">
      <c r="A7" s="285" t="s">
        <v>78</v>
      </c>
      <c r="B7" s="73" t="s">
        <v>17</v>
      </c>
      <c r="C7" s="246">
        <f t="shared" ref="C7:O7" si="0">C6-C29</f>
        <v>279</v>
      </c>
      <c r="D7" s="322">
        <f t="shared" si="0"/>
        <v>90</v>
      </c>
      <c r="E7" s="286">
        <f t="shared" si="0"/>
        <v>5</v>
      </c>
      <c r="F7" s="246">
        <f t="shared" si="0"/>
        <v>9</v>
      </c>
      <c r="G7" s="313">
        <f t="shared" si="0"/>
        <v>18</v>
      </c>
      <c r="H7" s="370">
        <f t="shared" si="0"/>
        <v>7</v>
      </c>
      <c r="I7" s="286">
        <f t="shared" si="0"/>
        <v>3</v>
      </c>
      <c r="J7" s="310">
        <f t="shared" si="0"/>
        <v>30</v>
      </c>
      <c r="K7" s="246">
        <f t="shared" si="0"/>
        <v>20</v>
      </c>
      <c r="L7" s="333">
        <f t="shared" si="0"/>
        <v>7</v>
      </c>
      <c r="M7" s="346">
        <f t="shared" si="0"/>
        <v>35</v>
      </c>
      <c r="N7" s="358">
        <f t="shared" si="0"/>
        <v>30</v>
      </c>
      <c r="O7" s="246">
        <f t="shared" si="0"/>
        <v>11</v>
      </c>
      <c r="P7" s="287">
        <f t="shared" ref="P7:P10" si="1">SUM(C7:O7)</f>
        <v>544</v>
      </c>
    </row>
    <row r="8" spans="1:16" ht="42.75" thickBot="1">
      <c r="A8" s="285" t="s">
        <v>79</v>
      </c>
      <c r="B8" s="73" t="s">
        <v>17</v>
      </c>
      <c r="C8" s="246">
        <v>29</v>
      </c>
      <c r="D8" s="322">
        <v>26</v>
      </c>
      <c r="E8" s="286">
        <v>0</v>
      </c>
      <c r="F8" s="246">
        <v>0</v>
      </c>
      <c r="G8" s="313">
        <v>13</v>
      </c>
      <c r="H8" s="370">
        <v>3</v>
      </c>
      <c r="I8" s="286">
        <v>1</v>
      </c>
      <c r="J8" s="310">
        <v>7</v>
      </c>
      <c r="K8" s="246">
        <v>0</v>
      </c>
      <c r="L8" s="333">
        <v>0</v>
      </c>
      <c r="M8" s="346">
        <v>4</v>
      </c>
      <c r="N8" s="358">
        <v>4</v>
      </c>
      <c r="O8" s="246">
        <v>8</v>
      </c>
      <c r="P8" s="287">
        <f>SUM(C8:O8)</f>
        <v>95</v>
      </c>
    </row>
    <row r="9" spans="1:16" ht="53.25" thickBot="1">
      <c r="A9" s="288" t="s">
        <v>48</v>
      </c>
      <c r="B9" s="75" t="s">
        <v>17</v>
      </c>
      <c r="C9" s="83">
        <f>C7+C8</f>
        <v>308</v>
      </c>
      <c r="D9" s="323">
        <f t="shared" ref="D9:P9" si="2">D7+D8</f>
        <v>116</v>
      </c>
      <c r="E9" s="289">
        <f t="shared" si="2"/>
        <v>5</v>
      </c>
      <c r="F9" s="84">
        <f t="shared" si="2"/>
        <v>9</v>
      </c>
      <c r="G9" s="314">
        <f t="shared" si="2"/>
        <v>31</v>
      </c>
      <c r="H9" s="371">
        <f t="shared" si="2"/>
        <v>10</v>
      </c>
      <c r="I9" s="289">
        <f t="shared" si="2"/>
        <v>4</v>
      </c>
      <c r="J9" s="311">
        <f>J7+J8</f>
        <v>37</v>
      </c>
      <c r="K9" s="84">
        <f t="shared" si="2"/>
        <v>20</v>
      </c>
      <c r="L9" s="334">
        <f t="shared" si="2"/>
        <v>7</v>
      </c>
      <c r="M9" s="347">
        <f t="shared" si="2"/>
        <v>39</v>
      </c>
      <c r="N9" s="359">
        <f t="shared" si="2"/>
        <v>34</v>
      </c>
      <c r="O9" s="247">
        <f t="shared" si="2"/>
        <v>19</v>
      </c>
      <c r="P9" s="36">
        <f t="shared" si="2"/>
        <v>639</v>
      </c>
    </row>
    <row r="10" spans="1:16" ht="22.5">
      <c r="A10" s="290" t="s">
        <v>19</v>
      </c>
      <c r="B10" s="261" t="s">
        <v>17</v>
      </c>
      <c r="C10" s="85">
        <v>347</v>
      </c>
      <c r="D10" s="292">
        <v>104</v>
      </c>
      <c r="E10" s="276">
        <v>6</v>
      </c>
      <c r="F10" s="86">
        <v>1</v>
      </c>
      <c r="G10" s="315">
        <v>32</v>
      </c>
      <c r="H10" s="361">
        <v>10</v>
      </c>
      <c r="I10" s="276">
        <v>7</v>
      </c>
      <c r="J10" s="301">
        <v>35</v>
      </c>
      <c r="K10" s="86">
        <v>1</v>
      </c>
      <c r="L10" s="326">
        <v>7</v>
      </c>
      <c r="M10" s="338">
        <v>36</v>
      </c>
      <c r="N10" s="349">
        <v>31</v>
      </c>
      <c r="O10" s="248">
        <v>14</v>
      </c>
      <c r="P10" s="47">
        <f t="shared" si="1"/>
        <v>631</v>
      </c>
    </row>
    <row r="11" spans="1:16" ht="15.75" thickBot="1">
      <c r="A11" s="288"/>
      <c r="B11" s="262" t="s">
        <v>28</v>
      </c>
      <c r="C11" s="87">
        <f>C10/C6*100%</f>
        <v>1</v>
      </c>
      <c r="D11" s="293">
        <f t="shared" ref="D11:P11" si="3">D10/D6*100%</f>
        <v>1</v>
      </c>
      <c r="E11" s="277">
        <f t="shared" si="3"/>
        <v>1</v>
      </c>
      <c r="F11" s="88">
        <f t="shared" si="3"/>
        <v>0.1111111111111111</v>
      </c>
      <c r="G11" s="316">
        <f t="shared" si="3"/>
        <v>1</v>
      </c>
      <c r="H11" s="362">
        <f t="shared" si="3"/>
        <v>1</v>
      </c>
      <c r="I11" s="277">
        <f t="shared" si="3"/>
        <v>1</v>
      </c>
      <c r="J11" s="302">
        <f t="shared" si="3"/>
        <v>1</v>
      </c>
      <c r="K11" s="88">
        <f t="shared" si="3"/>
        <v>4.1666666666666664E-2</v>
      </c>
      <c r="L11" s="327">
        <f t="shared" si="3"/>
        <v>1</v>
      </c>
      <c r="M11" s="339">
        <f t="shared" si="3"/>
        <v>1</v>
      </c>
      <c r="N11" s="350">
        <f t="shared" si="3"/>
        <v>1</v>
      </c>
      <c r="O11" s="241">
        <f t="shared" si="3"/>
        <v>1</v>
      </c>
      <c r="P11" s="37">
        <f t="shared" si="3"/>
        <v>0.95317220543806647</v>
      </c>
    </row>
    <row r="12" spans="1:16" ht="22.5">
      <c r="A12" s="600" t="s">
        <v>20</v>
      </c>
      <c r="B12" s="44" t="s">
        <v>17</v>
      </c>
      <c r="C12" s="268">
        <v>203</v>
      </c>
      <c r="D12" s="294">
        <v>68</v>
      </c>
      <c r="E12" s="278">
        <v>2</v>
      </c>
      <c r="F12" s="89"/>
      <c r="G12" s="317">
        <v>13</v>
      </c>
      <c r="H12" s="363"/>
      <c r="I12" s="299"/>
      <c r="J12" s="303">
        <v>11</v>
      </c>
      <c r="K12" s="264">
        <v>1</v>
      </c>
      <c r="L12" s="335"/>
      <c r="M12" s="340">
        <v>16</v>
      </c>
      <c r="N12" s="351">
        <v>14</v>
      </c>
      <c r="O12" s="267">
        <v>0</v>
      </c>
      <c r="P12" s="257">
        <f>SUM(C12:O12)</f>
        <v>328</v>
      </c>
    </row>
    <row r="13" spans="1:16" ht="15.75" thickBot="1">
      <c r="A13" s="601"/>
      <c r="B13" s="259" t="s">
        <v>28</v>
      </c>
      <c r="C13" s="90">
        <f>C12/C12*100%</f>
        <v>1</v>
      </c>
      <c r="D13" s="295">
        <f t="shared" ref="D13:P13" si="4">D12/D12*100%</f>
        <v>1</v>
      </c>
      <c r="E13" s="279">
        <f t="shared" si="4"/>
        <v>1</v>
      </c>
      <c r="F13" s="90"/>
      <c r="G13" s="318">
        <f t="shared" si="4"/>
        <v>1</v>
      </c>
      <c r="H13" s="364"/>
      <c r="I13" s="279"/>
      <c r="J13" s="304">
        <f t="shared" si="4"/>
        <v>1</v>
      </c>
      <c r="K13" s="90">
        <f t="shared" si="4"/>
        <v>1</v>
      </c>
      <c r="L13" s="328"/>
      <c r="M13" s="341">
        <f t="shared" si="4"/>
        <v>1</v>
      </c>
      <c r="N13" s="352">
        <f t="shared" si="4"/>
        <v>1</v>
      </c>
      <c r="O13" s="90"/>
      <c r="P13" s="90">
        <f t="shared" si="4"/>
        <v>1</v>
      </c>
    </row>
    <row r="14" spans="1:16" ht="23.25" thickBot="1">
      <c r="A14" s="602" t="s">
        <v>22</v>
      </c>
      <c r="B14" s="260" t="s">
        <v>17</v>
      </c>
      <c r="C14" s="77">
        <v>239</v>
      </c>
      <c r="D14" s="294">
        <v>106</v>
      </c>
      <c r="E14" s="280">
        <v>4</v>
      </c>
      <c r="F14" s="264">
        <v>4</v>
      </c>
      <c r="G14" s="317">
        <v>12</v>
      </c>
      <c r="H14" s="365">
        <v>5</v>
      </c>
      <c r="I14" s="282">
        <v>2</v>
      </c>
      <c r="J14" s="305">
        <v>25</v>
      </c>
      <c r="K14" s="264">
        <v>10</v>
      </c>
      <c r="L14" s="329">
        <v>3</v>
      </c>
      <c r="M14" s="342">
        <v>9</v>
      </c>
      <c r="N14" s="351">
        <v>34</v>
      </c>
      <c r="O14" s="267">
        <v>14</v>
      </c>
      <c r="P14" s="69">
        <f>SUM(C14:O14)</f>
        <v>467</v>
      </c>
    </row>
    <row r="15" spans="1:16" ht="15.75" thickBot="1">
      <c r="A15" s="603"/>
      <c r="B15" s="262" t="s">
        <v>28</v>
      </c>
      <c r="C15" s="76">
        <f t="shared" ref="C15:J15" si="5">C14/C9*100%</f>
        <v>0.77597402597402598</v>
      </c>
      <c r="D15" s="296">
        <f t="shared" si="5"/>
        <v>0.91379310344827591</v>
      </c>
      <c r="E15" s="281">
        <f t="shared" si="5"/>
        <v>0.8</v>
      </c>
      <c r="F15" s="91">
        <f t="shared" si="5"/>
        <v>0.44444444444444442</v>
      </c>
      <c r="G15" s="319">
        <f t="shared" si="5"/>
        <v>0.38709677419354838</v>
      </c>
      <c r="H15" s="366">
        <f t="shared" si="5"/>
        <v>0.5</v>
      </c>
      <c r="I15" s="281">
        <f t="shared" si="5"/>
        <v>0.5</v>
      </c>
      <c r="J15" s="306">
        <f t="shared" si="5"/>
        <v>0.67567567567567566</v>
      </c>
      <c r="K15" s="91">
        <f>K14/K9*100%</f>
        <v>0.5</v>
      </c>
      <c r="L15" s="330">
        <f t="shared" ref="L15:P15" si="6">L14/L9*100%</f>
        <v>0.42857142857142855</v>
      </c>
      <c r="M15" s="343">
        <f t="shared" si="6"/>
        <v>0.23076923076923078</v>
      </c>
      <c r="N15" s="353">
        <f t="shared" si="6"/>
        <v>1</v>
      </c>
      <c r="O15" s="92">
        <f t="shared" si="6"/>
        <v>0.73684210526315785</v>
      </c>
      <c r="P15" s="79">
        <f t="shared" si="6"/>
        <v>0.73082942097026604</v>
      </c>
    </row>
    <row r="16" spans="1:16" ht="45.75" thickBot="1">
      <c r="A16" s="288" t="s">
        <v>24</v>
      </c>
      <c r="B16" s="22" t="s">
        <v>46</v>
      </c>
      <c r="C16" s="68" t="s">
        <v>26</v>
      </c>
      <c r="D16" s="297" t="s">
        <v>26</v>
      </c>
      <c r="E16" s="67" t="s">
        <v>26</v>
      </c>
      <c r="F16" s="82" t="s">
        <v>26</v>
      </c>
      <c r="G16" s="312" t="s">
        <v>26</v>
      </c>
      <c r="H16" s="367" t="s">
        <v>26</v>
      </c>
      <c r="I16" s="67" t="s">
        <v>26</v>
      </c>
      <c r="J16" s="307" t="s">
        <v>26</v>
      </c>
      <c r="K16" s="82" t="s">
        <v>26</v>
      </c>
      <c r="L16" s="331" t="s">
        <v>26</v>
      </c>
      <c r="M16" s="344" t="s">
        <v>26</v>
      </c>
      <c r="N16" s="354" t="s">
        <v>26</v>
      </c>
      <c r="O16" s="242" t="s">
        <v>26</v>
      </c>
      <c r="P16" s="69" t="s">
        <v>26</v>
      </c>
    </row>
    <row r="17" spans="1:16" ht="22.5">
      <c r="A17" s="602" t="s">
        <v>27</v>
      </c>
      <c r="B17" s="260" t="s">
        <v>17</v>
      </c>
      <c r="C17" s="77">
        <v>5</v>
      </c>
      <c r="D17" s="540" t="s">
        <v>26</v>
      </c>
      <c r="E17" s="542" t="s">
        <v>26</v>
      </c>
      <c r="F17" s="552" t="s">
        <v>26</v>
      </c>
      <c r="G17" s="317">
        <v>1</v>
      </c>
      <c r="H17" s="365">
        <v>0</v>
      </c>
      <c r="I17" s="542" t="s">
        <v>26</v>
      </c>
      <c r="J17" s="305">
        <v>0</v>
      </c>
      <c r="K17" s="264">
        <v>1</v>
      </c>
      <c r="L17" s="554" t="s">
        <v>26</v>
      </c>
      <c r="M17" s="560" t="s">
        <v>26</v>
      </c>
      <c r="N17" s="546" t="s">
        <v>26</v>
      </c>
      <c r="O17" s="548" t="s">
        <v>26</v>
      </c>
      <c r="P17" s="70">
        <f>SUM(C17:O17)</f>
        <v>7</v>
      </c>
    </row>
    <row r="18" spans="1:16" ht="15.75" thickBot="1">
      <c r="A18" s="603"/>
      <c r="B18" s="262" t="s">
        <v>28</v>
      </c>
      <c r="C18" s="76">
        <f>C17/C10*100%</f>
        <v>1.4409221902017291E-2</v>
      </c>
      <c r="D18" s="568"/>
      <c r="E18" s="565"/>
      <c r="F18" s="553"/>
      <c r="G18" s="324">
        <f t="shared" ref="G18:H18" si="7">G17/G10*100%</f>
        <v>3.125E-2</v>
      </c>
      <c r="H18" s="368">
        <f t="shared" si="7"/>
        <v>0</v>
      </c>
      <c r="I18" s="565"/>
      <c r="J18" s="308">
        <f t="shared" ref="J18:K18" si="8">J17/J10*100%</f>
        <v>0</v>
      </c>
      <c r="K18" s="76">
        <f t="shared" si="8"/>
        <v>1</v>
      </c>
      <c r="L18" s="555"/>
      <c r="M18" s="566"/>
      <c r="N18" s="547"/>
      <c r="O18" s="549"/>
      <c r="P18" s="80">
        <f>P17/P10*100%</f>
        <v>1.1093502377179081E-2</v>
      </c>
    </row>
    <row r="19" spans="1:16" ht="17.25" customHeight="1" thickBot="1">
      <c r="A19" s="288" t="s">
        <v>29</v>
      </c>
      <c r="B19" s="22" t="s">
        <v>17</v>
      </c>
      <c r="C19" s="68" t="s">
        <v>26</v>
      </c>
      <c r="D19" s="297" t="s">
        <v>26</v>
      </c>
      <c r="E19" s="67" t="s">
        <v>26</v>
      </c>
      <c r="F19" s="82" t="s">
        <v>26</v>
      </c>
      <c r="G19" s="312" t="s">
        <v>26</v>
      </c>
      <c r="H19" s="367" t="s">
        <v>26</v>
      </c>
      <c r="I19" s="67" t="s">
        <v>26</v>
      </c>
      <c r="J19" s="307" t="s">
        <v>26</v>
      </c>
      <c r="K19" s="82" t="s">
        <v>26</v>
      </c>
      <c r="L19" s="331" t="s">
        <v>26</v>
      </c>
      <c r="M19" s="344" t="s">
        <v>26</v>
      </c>
      <c r="N19" s="354" t="s">
        <v>26</v>
      </c>
      <c r="O19" s="242" t="s">
        <v>26</v>
      </c>
      <c r="P19" s="36" t="s">
        <v>26</v>
      </c>
    </row>
    <row r="20" spans="1:16" ht="23.25" thickBot="1">
      <c r="A20" s="288" t="s">
        <v>31</v>
      </c>
      <c r="B20" s="22" t="s">
        <v>44</v>
      </c>
      <c r="C20" s="68" t="s">
        <v>26</v>
      </c>
      <c r="D20" s="297" t="s">
        <v>26</v>
      </c>
      <c r="E20" s="67" t="s">
        <v>26</v>
      </c>
      <c r="F20" s="82" t="s">
        <v>26</v>
      </c>
      <c r="G20" s="312" t="s">
        <v>26</v>
      </c>
      <c r="H20" s="367" t="s">
        <v>26</v>
      </c>
      <c r="I20" s="67" t="s">
        <v>26</v>
      </c>
      <c r="J20" s="307" t="s">
        <v>26</v>
      </c>
      <c r="K20" s="82" t="s">
        <v>26</v>
      </c>
      <c r="L20" s="331" t="s">
        <v>26</v>
      </c>
      <c r="M20" s="344" t="s">
        <v>26</v>
      </c>
      <c r="N20" s="354" t="s">
        <v>26</v>
      </c>
      <c r="O20" s="242" t="s">
        <v>26</v>
      </c>
      <c r="P20" s="36" t="s">
        <v>26</v>
      </c>
    </row>
    <row r="21" spans="1:16">
      <c r="A21" s="602" t="s">
        <v>33</v>
      </c>
      <c r="B21" s="458" t="s">
        <v>47</v>
      </c>
      <c r="C21" s="538"/>
      <c r="D21" s="540"/>
      <c r="E21" s="542"/>
      <c r="F21" s="552"/>
      <c r="G21" s="544"/>
      <c r="H21" s="563"/>
      <c r="I21" s="542"/>
      <c r="J21" s="550"/>
      <c r="K21" s="552"/>
      <c r="L21" s="554"/>
      <c r="M21" s="560"/>
      <c r="N21" s="546"/>
      <c r="O21" s="548"/>
      <c r="P21" s="464"/>
    </row>
    <row r="22" spans="1:16" ht="15.75" thickBot="1">
      <c r="A22" s="603"/>
      <c r="B22" s="459"/>
      <c r="C22" s="567"/>
      <c r="D22" s="568"/>
      <c r="E22" s="565"/>
      <c r="F22" s="553"/>
      <c r="G22" s="562"/>
      <c r="H22" s="564"/>
      <c r="I22" s="565"/>
      <c r="J22" s="551"/>
      <c r="K22" s="553"/>
      <c r="L22" s="555"/>
      <c r="M22" s="566"/>
      <c r="N22" s="547"/>
      <c r="O22" s="549"/>
      <c r="P22" s="465"/>
    </row>
    <row r="23" spans="1:16" ht="22.5">
      <c r="A23" s="602" t="s">
        <v>34</v>
      </c>
      <c r="B23" s="260" t="s">
        <v>17</v>
      </c>
      <c r="C23" s="77">
        <v>56</v>
      </c>
      <c r="D23" s="294">
        <v>37</v>
      </c>
      <c r="E23" s="280">
        <v>3</v>
      </c>
      <c r="F23" s="264">
        <v>6</v>
      </c>
      <c r="G23" s="317">
        <v>11</v>
      </c>
      <c r="H23" s="365">
        <v>7</v>
      </c>
      <c r="I23" s="282">
        <v>1</v>
      </c>
      <c r="J23" s="305">
        <v>21</v>
      </c>
      <c r="K23" s="264">
        <v>4</v>
      </c>
      <c r="L23" s="329">
        <v>2</v>
      </c>
      <c r="M23" s="342">
        <v>0</v>
      </c>
      <c r="N23" s="351">
        <v>0</v>
      </c>
      <c r="O23" s="267">
        <v>0</v>
      </c>
      <c r="P23" s="257">
        <f>SUM(C23:O23)</f>
        <v>148</v>
      </c>
    </row>
    <row r="24" spans="1:16" ht="15.75" thickBot="1">
      <c r="A24" s="603"/>
      <c r="B24" s="262" t="s">
        <v>28</v>
      </c>
      <c r="C24" s="91">
        <f t="shared" ref="C24:J24" si="9">C23/C9*100%</f>
        <v>0.18181818181818182</v>
      </c>
      <c r="D24" s="296">
        <f t="shared" si="9"/>
        <v>0.31896551724137934</v>
      </c>
      <c r="E24" s="281">
        <f t="shared" si="9"/>
        <v>0.6</v>
      </c>
      <c r="F24" s="91">
        <f t="shared" si="9"/>
        <v>0.66666666666666663</v>
      </c>
      <c r="G24" s="319">
        <f t="shared" si="9"/>
        <v>0.35483870967741937</v>
      </c>
      <c r="H24" s="366">
        <f t="shared" si="9"/>
        <v>0.7</v>
      </c>
      <c r="I24" s="281">
        <f t="shared" si="9"/>
        <v>0.25</v>
      </c>
      <c r="J24" s="306">
        <f t="shared" si="9"/>
        <v>0.56756756756756754</v>
      </c>
      <c r="K24" s="91">
        <f>K23/K9*100%</f>
        <v>0.2</v>
      </c>
      <c r="L24" s="330">
        <f t="shared" ref="L24:P24" si="10">L23/L9*100%</f>
        <v>0.2857142857142857</v>
      </c>
      <c r="M24" s="343">
        <f t="shared" si="10"/>
        <v>0</v>
      </c>
      <c r="N24" s="353">
        <f t="shared" si="10"/>
        <v>0</v>
      </c>
      <c r="O24" s="92">
        <f t="shared" si="10"/>
        <v>0</v>
      </c>
      <c r="P24" s="80">
        <f t="shared" si="10"/>
        <v>0.23161189358372458</v>
      </c>
    </row>
    <row r="25" spans="1:16" ht="22.5">
      <c r="A25" s="602" t="s">
        <v>35</v>
      </c>
      <c r="B25" s="260" t="s">
        <v>17</v>
      </c>
      <c r="C25" s="77">
        <v>252</v>
      </c>
      <c r="D25" s="294">
        <v>79</v>
      </c>
      <c r="E25" s="280">
        <v>2</v>
      </c>
      <c r="F25" s="264">
        <v>3</v>
      </c>
      <c r="G25" s="317">
        <v>20</v>
      </c>
      <c r="H25" s="365">
        <v>3</v>
      </c>
      <c r="I25" s="282">
        <v>3</v>
      </c>
      <c r="J25" s="305">
        <v>16</v>
      </c>
      <c r="K25" s="264">
        <v>16</v>
      </c>
      <c r="L25" s="329">
        <v>5</v>
      </c>
      <c r="M25" s="342">
        <v>39</v>
      </c>
      <c r="N25" s="351">
        <v>33</v>
      </c>
      <c r="O25" s="267">
        <v>18</v>
      </c>
      <c r="P25" s="257">
        <f>SUM(C25:O25)</f>
        <v>489</v>
      </c>
    </row>
    <row r="26" spans="1:16" ht="15.75" thickBot="1">
      <c r="A26" s="603"/>
      <c r="B26" s="262" t="s">
        <v>28</v>
      </c>
      <c r="C26" s="78">
        <f t="shared" ref="C26:N26" si="11">C25/C9*100%</f>
        <v>0.81818181818181823</v>
      </c>
      <c r="D26" s="298">
        <f t="shared" si="11"/>
        <v>0.68103448275862066</v>
      </c>
      <c r="E26" s="283">
        <f t="shared" si="11"/>
        <v>0.4</v>
      </c>
      <c r="F26" s="92">
        <f t="shared" si="11"/>
        <v>0.33333333333333331</v>
      </c>
      <c r="G26" s="320">
        <f t="shared" si="11"/>
        <v>0.64516129032258063</v>
      </c>
      <c r="H26" s="369">
        <f t="shared" si="11"/>
        <v>0.3</v>
      </c>
      <c r="I26" s="283">
        <f t="shared" si="11"/>
        <v>0.75</v>
      </c>
      <c r="J26" s="309">
        <f t="shared" si="11"/>
        <v>0.43243243243243246</v>
      </c>
      <c r="K26" s="92">
        <f t="shared" si="11"/>
        <v>0.8</v>
      </c>
      <c r="L26" s="332">
        <f t="shared" si="11"/>
        <v>0.7142857142857143</v>
      </c>
      <c r="M26" s="345">
        <f t="shared" si="11"/>
        <v>1</v>
      </c>
      <c r="N26" s="355">
        <f t="shared" si="11"/>
        <v>0.97058823529411764</v>
      </c>
      <c r="O26" s="92">
        <f>O25/O9*100%</f>
        <v>0.94736842105263153</v>
      </c>
      <c r="P26" s="80">
        <f>P25/P9*100%</f>
        <v>0.76525821596244137</v>
      </c>
    </row>
    <row r="27" spans="1:16" ht="22.5">
      <c r="A27" s="602" t="s">
        <v>36</v>
      </c>
      <c r="B27" s="258" t="s">
        <v>17</v>
      </c>
      <c r="C27" s="538" t="s">
        <v>26</v>
      </c>
      <c r="D27" s="540" t="s">
        <v>26</v>
      </c>
      <c r="E27" s="542" t="s">
        <v>26</v>
      </c>
      <c r="F27" s="356">
        <v>0</v>
      </c>
      <c r="G27" s="544" t="s">
        <v>26</v>
      </c>
      <c r="H27" s="556" t="s">
        <v>26</v>
      </c>
      <c r="I27" s="542" t="s">
        <v>26</v>
      </c>
      <c r="J27" s="550" t="s">
        <v>26</v>
      </c>
      <c r="K27" s="356">
        <v>0</v>
      </c>
      <c r="L27" s="554" t="s">
        <v>26</v>
      </c>
      <c r="M27" s="560" t="s">
        <v>26</v>
      </c>
      <c r="N27" s="356">
        <v>1</v>
      </c>
      <c r="O27" s="267">
        <v>1</v>
      </c>
      <c r="P27" s="257">
        <f>SUM(C27:O27)</f>
        <v>2</v>
      </c>
    </row>
    <row r="28" spans="1:16" ht="15.75" thickBot="1">
      <c r="A28" s="603"/>
      <c r="B28" s="259" t="s">
        <v>28</v>
      </c>
      <c r="C28" s="539"/>
      <c r="D28" s="541"/>
      <c r="E28" s="543"/>
      <c r="F28" s="357">
        <f t="shared" ref="F28" si="12">F27/F9*100%</f>
        <v>0</v>
      </c>
      <c r="G28" s="545"/>
      <c r="H28" s="557"/>
      <c r="I28" s="543"/>
      <c r="J28" s="558"/>
      <c r="K28" s="357">
        <f t="shared" ref="K28" si="13">K27/K9*100%</f>
        <v>0</v>
      </c>
      <c r="L28" s="559"/>
      <c r="M28" s="561"/>
      <c r="N28" s="357">
        <f t="shared" ref="N28:P28" si="14">N27/N9*100%</f>
        <v>2.9411764705882353E-2</v>
      </c>
      <c r="O28" s="245">
        <f t="shared" si="14"/>
        <v>5.2631578947368418E-2</v>
      </c>
      <c r="P28" s="39">
        <f t="shared" si="14"/>
        <v>3.1298904538341159E-3</v>
      </c>
    </row>
    <row r="29" spans="1:16" ht="23.25" thickBot="1">
      <c r="A29" s="288" t="s">
        <v>37</v>
      </c>
      <c r="B29" s="22" t="s">
        <v>17</v>
      </c>
      <c r="C29" s="68">
        <v>68</v>
      </c>
      <c r="D29" s="297">
        <v>14</v>
      </c>
      <c r="E29" s="67">
        <v>1</v>
      </c>
      <c r="F29" s="82">
        <v>0</v>
      </c>
      <c r="G29" s="312">
        <v>14</v>
      </c>
      <c r="H29" s="367">
        <v>3</v>
      </c>
      <c r="I29" s="67">
        <v>4</v>
      </c>
      <c r="J29" s="307">
        <v>5</v>
      </c>
      <c r="K29" s="82">
        <v>4</v>
      </c>
      <c r="L29" s="331">
        <v>0</v>
      </c>
      <c r="M29" s="344">
        <v>1</v>
      </c>
      <c r="N29" s="354">
        <v>1</v>
      </c>
      <c r="O29" s="242">
        <v>3</v>
      </c>
      <c r="P29" s="36">
        <f>SUM(C29:O29)</f>
        <v>118</v>
      </c>
    </row>
    <row r="30" spans="1:16" ht="42.75" thickBot="1">
      <c r="A30" s="288" t="s">
        <v>38</v>
      </c>
      <c r="B30" s="22" t="s">
        <v>17</v>
      </c>
      <c r="C30" s="68">
        <v>171</v>
      </c>
      <c r="D30" s="297">
        <v>0</v>
      </c>
      <c r="E30" s="67">
        <v>0</v>
      </c>
      <c r="F30" s="82">
        <v>0</v>
      </c>
      <c r="G30" s="312">
        <v>0</v>
      </c>
      <c r="H30" s="367">
        <v>0</v>
      </c>
      <c r="I30" s="67">
        <v>0</v>
      </c>
      <c r="J30" s="307">
        <v>0</v>
      </c>
      <c r="K30" s="82">
        <v>24</v>
      </c>
      <c r="L30" s="331">
        <v>0</v>
      </c>
      <c r="M30" s="344">
        <v>0</v>
      </c>
      <c r="N30" s="354">
        <v>12</v>
      </c>
      <c r="O30" s="242">
        <v>0</v>
      </c>
      <c r="P30" s="36">
        <f>SUM(C30:O30)</f>
        <v>207</v>
      </c>
    </row>
    <row r="31" spans="1:16" ht="63.75" thickBot="1">
      <c r="A31" s="290" t="s">
        <v>39</v>
      </c>
      <c r="B31" s="258" t="s">
        <v>17</v>
      </c>
      <c r="C31" s="268">
        <v>53</v>
      </c>
      <c r="D31" s="294">
        <v>30</v>
      </c>
      <c r="E31" s="280">
        <v>56</v>
      </c>
      <c r="F31" s="264">
        <v>22</v>
      </c>
      <c r="G31" s="317">
        <v>25</v>
      </c>
      <c r="H31" s="365">
        <v>57</v>
      </c>
      <c r="I31" s="282">
        <v>23</v>
      </c>
      <c r="J31" s="305">
        <v>11</v>
      </c>
      <c r="K31" s="264">
        <v>6</v>
      </c>
      <c r="L31" s="329">
        <v>28</v>
      </c>
      <c r="M31" s="342">
        <v>175</v>
      </c>
      <c r="N31" s="351">
        <v>27</v>
      </c>
      <c r="O31" s="267">
        <v>12</v>
      </c>
      <c r="P31" s="36">
        <v>801</v>
      </c>
    </row>
    <row r="32" spans="1:16" ht="15.75" thickBot="1">
      <c r="A32" s="284" t="s">
        <v>40</v>
      </c>
      <c r="B32" s="81"/>
      <c r="C32" s="68"/>
      <c r="D32" s="297"/>
      <c r="E32" s="67"/>
      <c r="F32" s="82"/>
      <c r="G32" s="312"/>
      <c r="H32" s="367"/>
      <c r="I32" s="67"/>
      <c r="J32" s="307"/>
      <c r="K32" s="82"/>
      <c r="L32" s="331"/>
      <c r="M32" s="344"/>
      <c r="N32" s="354"/>
      <c r="O32" s="242"/>
      <c r="P32" s="36"/>
    </row>
    <row r="33" spans="1:16" ht="42.75" thickBot="1">
      <c r="A33" s="288" t="s">
        <v>41</v>
      </c>
      <c r="B33" s="22" t="s">
        <v>17</v>
      </c>
      <c r="C33" s="93">
        <v>7</v>
      </c>
      <c r="D33" s="291">
        <v>30</v>
      </c>
      <c r="E33" s="275">
        <v>56</v>
      </c>
      <c r="F33" s="269">
        <v>12</v>
      </c>
      <c r="G33" s="321">
        <v>24</v>
      </c>
      <c r="H33" s="360">
        <v>40</v>
      </c>
      <c r="I33" s="275">
        <v>21</v>
      </c>
      <c r="J33" s="300">
        <v>11</v>
      </c>
      <c r="K33" s="269">
        <v>6</v>
      </c>
      <c r="L33" s="325">
        <v>20</v>
      </c>
      <c r="M33" s="337">
        <v>83</v>
      </c>
      <c r="N33" s="348">
        <v>27</v>
      </c>
      <c r="O33" s="249">
        <v>12</v>
      </c>
      <c r="P33" s="36">
        <f>SUM(C33:O33)</f>
        <v>349</v>
      </c>
    </row>
    <row r="34" spans="1:16" ht="53.25" thickBot="1">
      <c r="A34" s="288" t="s">
        <v>42</v>
      </c>
      <c r="B34" s="22" t="s">
        <v>17</v>
      </c>
      <c r="C34" s="68">
        <v>135</v>
      </c>
      <c r="D34" s="297">
        <v>6</v>
      </c>
      <c r="E34" s="67">
        <v>0</v>
      </c>
      <c r="F34" s="82">
        <v>1</v>
      </c>
      <c r="G34" s="312">
        <v>6</v>
      </c>
      <c r="H34" s="367">
        <v>0</v>
      </c>
      <c r="I34" s="67">
        <v>0</v>
      </c>
      <c r="J34" s="307">
        <v>0</v>
      </c>
      <c r="K34" s="82">
        <v>0</v>
      </c>
      <c r="L34" s="331">
        <v>0</v>
      </c>
      <c r="M34" s="344">
        <v>0</v>
      </c>
      <c r="N34" s="354">
        <v>4</v>
      </c>
      <c r="O34" s="242">
        <v>4</v>
      </c>
      <c r="P34" s="36">
        <f>SUM(C34:O34)</f>
        <v>156</v>
      </c>
    </row>
  </sheetData>
  <mergeCells count="58">
    <mergeCell ref="M27:M28"/>
    <mergeCell ref="A27:A28"/>
    <mergeCell ref="C27:C28"/>
    <mergeCell ref="D27:D28"/>
    <mergeCell ref="E27:E28"/>
    <mergeCell ref="G27:G28"/>
    <mergeCell ref="H27:H28"/>
    <mergeCell ref="I27:I28"/>
    <mergeCell ref="J27:J28"/>
    <mergeCell ref="L27:L28"/>
    <mergeCell ref="N21:N22"/>
    <mergeCell ref="O21:O22"/>
    <mergeCell ref="P21:P22"/>
    <mergeCell ref="A23:A24"/>
    <mergeCell ref="K21:K22"/>
    <mergeCell ref="L21:L22"/>
    <mergeCell ref="A25:A26"/>
    <mergeCell ref="G21:G22"/>
    <mergeCell ref="H21:H22"/>
    <mergeCell ref="I21:I22"/>
    <mergeCell ref="J21:J22"/>
    <mergeCell ref="L17:L18"/>
    <mergeCell ref="M17:M18"/>
    <mergeCell ref="N17:N18"/>
    <mergeCell ref="O17:O18"/>
    <mergeCell ref="A21:A22"/>
    <mergeCell ref="B21:B22"/>
    <mergeCell ref="C21:C22"/>
    <mergeCell ref="D21:D22"/>
    <mergeCell ref="E21:E22"/>
    <mergeCell ref="F21:F22"/>
    <mergeCell ref="A17:A18"/>
    <mergeCell ref="D17:D18"/>
    <mergeCell ref="E17:E18"/>
    <mergeCell ref="F17:F18"/>
    <mergeCell ref="I17:I18"/>
    <mergeCell ref="M21:M22"/>
    <mergeCell ref="A12:A13"/>
    <mergeCell ref="A14:A15"/>
    <mergeCell ref="H4:H5"/>
    <mergeCell ref="I4:I5"/>
    <mergeCell ref="J4:J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K4:K5"/>
    <mergeCell ref="L4:L5"/>
    <mergeCell ref="M4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abSelected="1" workbookViewId="0">
      <selection activeCell="A39" sqref="A39:J44"/>
    </sheetView>
  </sheetViews>
  <sheetFormatPr defaultRowHeight="15"/>
  <cols>
    <col min="1" max="1" width="4" customWidth="1"/>
    <col min="2" max="2" width="21.140625" customWidth="1"/>
    <col min="3" max="3" width="6.7109375" customWidth="1"/>
    <col min="4" max="4" width="9.5703125" customWidth="1"/>
    <col min="5" max="5" width="9.7109375" customWidth="1"/>
    <col min="6" max="6" width="10" customWidth="1"/>
    <col min="7" max="7" width="10.42578125" customWidth="1"/>
  </cols>
  <sheetData>
    <row r="1" spans="1:25" ht="15.75">
      <c r="A1" s="447" t="s">
        <v>0</v>
      </c>
      <c r="B1" s="447"/>
      <c r="C1" s="447"/>
      <c r="D1" s="447"/>
      <c r="E1" s="447"/>
      <c r="F1" s="447"/>
      <c r="G1" s="447"/>
      <c r="H1" s="447"/>
      <c r="I1" s="447"/>
    </row>
    <row r="2" spans="1:25" ht="30.75" customHeight="1">
      <c r="A2" s="623" t="s">
        <v>96</v>
      </c>
      <c r="B2" s="623"/>
      <c r="C2" s="623"/>
      <c r="D2" s="623"/>
      <c r="E2" s="623"/>
      <c r="F2" s="623"/>
      <c r="G2" s="623"/>
      <c r="H2" s="623"/>
      <c r="I2" s="623"/>
    </row>
    <row r="3" spans="1:25" ht="15.75" customHeight="1">
      <c r="A3" s="624" t="s">
        <v>99</v>
      </c>
      <c r="B3" s="624"/>
      <c r="C3" s="624"/>
      <c r="D3" s="624"/>
      <c r="E3" s="624"/>
      <c r="F3" s="624"/>
      <c r="G3" s="624"/>
      <c r="H3" s="624"/>
      <c r="I3" s="624"/>
    </row>
    <row r="4" spans="1:25" s="393" customFormat="1" ht="15.75" customHeight="1" thickBot="1">
      <c r="A4" s="401"/>
      <c r="B4" s="401"/>
      <c r="C4" s="401"/>
      <c r="D4" s="401"/>
      <c r="E4" s="401"/>
      <c r="F4" s="401"/>
      <c r="G4" s="401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</row>
    <row r="5" spans="1:25" ht="15" customHeight="1">
      <c r="A5" s="625" t="s">
        <v>57</v>
      </c>
      <c r="B5" s="608"/>
      <c r="C5" s="596"/>
      <c r="D5" s="604" t="s">
        <v>50</v>
      </c>
      <c r="E5" s="604" t="s">
        <v>51</v>
      </c>
      <c r="F5" s="604" t="s">
        <v>52</v>
      </c>
      <c r="G5" s="604" t="s">
        <v>53</v>
      </c>
      <c r="H5" s="604" t="s">
        <v>91</v>
      </c>
      <c r="I5" s="617" t="s">
        <v>92</v>
      </c>
      <c r="J5" s="416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1:25" ht="3" customHeight="1" thickBot="1">
      <c r="A6" s="626"/>
      <c r="B6" s="609"/>
      <c r="C6" s="610"/>
      <c r="D6" s="605"/>
      <c r="E6" s="605"/>
      <c r="F6" s="605"/>
      <c r="G6" s="605"/>
      <c r="H6" s="605"/>
      <c r="I6" s="618"/>
      <c r="J6" s="416"/>
      <c r="K6" s="74"/>
      <c r="L6" s="74"/>
      <c r="M6" s="74"/>
      <c r="N6" s="74"/>
      <c r="O6" s="74"/>
      <c r="P6" s="74"/>
      <c r="Q6" s="74"/>
      <c r="R6" s="74"/>
      <c r="S6" s="74"/>
    </row>
    <row r="7" spans="1:25" s="393" customFormat="1" ht="14.25" hidden="1" customHeight="1" thickBot="1">
      <c r="A7" s="402"/>
      <c r="B7" s="403" t="s">
        <v>95</v>
      </c>
      <c r="C7" s="406"/>
      <c r="D7" s="407">
        <v>19</v>
      </c>
      <c r="E7" s="407">
        <f>D25</f>
        <v>29</v>
      </c>
      <c r="F7" s="414">
        <f>E25</f>
        <v>41</v>
      </c>
      <c r="G7" s="407"/>
      <c r="H7" s="414">
        <f>F25</f>
        <v>0</v>
      </c>
      <c r="I7" s="415">
        <f>H25</f>
        <v>0</v>
      </c>
      <c r="J7" s="416"/>
      <c r="K7" s="74"/>
      <c r="L7" s="74"/>
      <c r="M7" s="74"/>
      <c r="N7" s="74"/>
      <c r="O7" s="74"/>
      <c r="P7" s="74"/>
      <c r="Q7" s="74"/>
      <c r="R7" s="74"/>
      <c r="S7" s="74"/>
    </row>
    <row r="8" spans="1:25" ht="21.75" thickBot="1">
      <c r="A8" s="409" t="s">
        <v>58</v>
      </c>
      <c r="B8" s="97" t="s">
        <v>54</v>
      </c>
      <c r="C8" s="404" t="s">
        <v>17</v>
      </c>
      <c r="D8" s="405">
        <v>144</v>
      </c>
      <c r="E8" s="432">
        <v>166</v>
      </c>
      <c r="F8" s="417">
        <v>0</v>
      </c>
      <c r="G8" s="418">
        <f>D8+E8+F8</f>
        <v>310</v>
      </c>
      <c r="H8" s="417">
        <v>0</v>
      </c>
      <c r="I8" s="419" t="e">
        <f>#REF!+F8+H8</f>
        <v>#REF!</v>
      </c>
      <c r="J8" s="416"/>
      <c r="K8" s="74"/>
      <c r="L8" s="74"/>
      <c r="M8" s="74"/>
      <c r="N8" s="74"/>
      <c r="O8" s="74"/>
      <c r="P8" s="74"/>
      <c r="Q8" s="74"/>
      <c r="R8" s="74"/>
      <c r="S8" s="74"/>
    </row>
    <row r="9" spans="1:25" ht="15" customHeight="1">
      <c r="A9" s="410"/>
      <c r="B9" s="613" t="s">
        <v>55</v>
      </c>
      <c r="C9" s="26" t="s">
        <v>17</v>
      </c>
      <c r="D9" s="395">
        <v>83</v>
      </c>
      <c r="E9" s="395">
        <v>89</v>
      </c>
      <c r="F9" s="420">
        <v>0</v>
      </c>
      <c r="G9" s="421">
        <v>0</v>
      </c>
      <c r="H9" s="420">
        <v>0</v>
      </c>
      <c r="I9" s="421" t="e">
        <f>#REF!+F9+H9</f>
        <v>#REF!</v>
      </c>
    </row>
    <row r="10" spans="1:25" ht="15.75" thickBot="1">
      <c r="A10" s="411"/>
      <c r="B10" s="614"/>
      <c r="C10" s="251" t="s">
        <v>28</v>
      </c>
      <c r="D10" s="399">
        <f>D9/D8*100</f>
        <v>57.638888888888886</v>
      </c>
      <c r="E10" s="399">
        <f>E9/E8*100</f>
        <v>53.614457831325304</v>
      </c>
      <c r="F10" s="422" t="e">
        <f>F9/F8*100</f>
        <v>#DIV/0!</v>
      </c>
      <c r="G10" s="423">
        <f t="shared" ref="G10:I10" si="0">G9/G8*100</f>
        <v>0</v>
      </c>
      <c r="H10" s="422">
        <v>0</v>
      </c>
      <c r="I10" s="423" t="e">
        <f t="shared" si="0"/>
        <v>#REF!</v>
      </c>
    </row>
    <row r="11" spans="1:25">
      <c r="A11" s="412" t="s">
        <v>59</v>
      </c>
      <c r="B11" s="255" t="s">
        <v>19</v>
      </c>
      <c r="C11" s="26" t="s">
        <v>17</v>
      </c>
      <c r="D11" s="395">
        <v>107</v>
      </c>
      <c r="E11" s="433">
        <v>121</v>
      </c>
      <c r="F11" s="420">
        <v>0</v>
      </c>
      <c r="G11" s="421">
        <f>D11+E11+F11</f>
        <v>228</v>
      </c>
      <c r="H11" s="420">
        <v>0</v>
      </c>
      <c r="I11" s="421" t="e">
        <f>#REF!+F11+H11</f>
        <v>#REF!</v>
      </c>
    </row>
    <row r="12" spans="1:25" ht="15.75" thickBot="1">
      <c r="A12" s="410"/>
      <c r="B12" s="256"/>
      <c r="C12" s="251" t="s">
        <v>28</v>
      </c>
      <c r="D12" s="408">
        <f>D11/D8*100%</f>
        <v>0.74305555555555558</v>
      </c>
      <c r="E12" s="399">
        <f>E11/E8*100</f>
        <v>72.891566265060234</v>
      </c>
      <c r="F12" s="422" t="e">
        <f>F11/F8*100</f>
        <v>#DIV/0!</v>
      </c>
      <c r="G12" s="423">
        <f t="shared" ref="G12:I12" si="1">G11/G11*100</f>
        <v>100</v>
      </c>
      <c r="H12" s="422">
        <v>0</v>
      </c>
      <c r="I12" s="423" t="e">
        <f t="shared" si="1"/>
        <v>#REF!</v>
      </c>
    </row>
    <row r="13" spans="1:25" ht="15" customHeight="1">
      <c r="A13" s="410"/>
      <c r="B13" s="615" t="s">
        <v>20</v>
      </c>
      <c r="C13" s="26" t="s">
        <v>17</v>
      </c>
      <c r="D13" s="395">
        <v>83</v>
      </c>
      <c r="E13" s="433">
        <v>89</v>
      </c>
      <c r="F13" s="420">
        <v>0</v>
      </c>
      <c r="G13" s="421">
        <f>D13+E13+F13</f>
        <v>172</v>
      </c>
      <c r="H13" s="420">
        <v>0</v>
      </c>
      <c r="I13" s="421" t="e">
        <f>#REF!+F13+H13</f>
        <v>#REF!</v>
      </c>
    </row>
    <row r="14" spans="1:25" ht="15.75" customHeight="1" thickBot="1">
      <c r="A14" s="411"/>
      <c r="B14" s="616"/>
      <c r="C14" s="251" t="s">
        <v>28</v>
      </c>
      <c r="D14" s="281">
        <f>D13/D11*100%</f>
        <v>0.77570093457943923</v>
      </c>
      <c r="E14" s="399">
        <v>0</v>
      </c>
      <c r="F14" s="422">
        <v>0</v>
      </c>
      <c r="G14" s="423">
        <f t="shared" ref="G14:I14" si="2">G13/G11*100</f>
        <v>75.438596491228068</v>
      </c>
      <c r="H14" s="422">
        <v>0</v>
      </c>
      <c r="I14" s="423" t="e">
        <f t="shared" si="2"/>
        <v>#REF!</v>
      </c>
    </row>
    <row r="15" spans="1:25">
      <c r="A15" s="412" t="s">
        <v>60</v>
      </c>
      <c r="B15" s="606" t="s">
        <v>27</v>
      </c>
      <c r="C15" s="26" t="s">
        <v>17</v>
      </c>
      <c r="D15" s="395">
        <v>1</v>
      </c>
      <c r="E15" s="433">
        <v>2</v>
      </c>
      <c r="F15" s="420">
        <v>0</v>
      </c>
      <c r="G15" s="421">
        <f>D15+E15+F15</f>
        <v>3</v>
      </c>
      <c r="H15" s="420">
        <v>0</v>
      </c>
      <c r="I15" s="421" t="e">
        <f>#REF!+F15+H15</f>
        <v>#REF!</v>
      </c>
    </row>
    <row r="16" spans="1:25" ht="15.75" customHeight="1" thickBot="1">
      <c r="A16" s="411"/>
      <c r="B16" s="607"/>
      <c r="C16" s="251" t="s">
        <v>28</v>
      </c>
      <c r="D16" s="281">
        <f>D15/D8*100%</f>
        <v>6.9444444444444441E-3</v>
      </c>
      <c r="E16" s="399">
        <f>E15/E8*100</f>
        <v>1.2048192771084338</v>
      </c>
      <c r="F16" s="422" t="e">
        <f t="shared" ref="F16:G16" si="3">F15/F8*100</f>
        <v>#DIV/0!</v>
      </c>
      <c r="G16" s="423">
        <f t="shared" si="3"/>
        <v>0.967741935483871</v>
      </c>
      <c r="H16" s="422">
        <v>0</v>
      </c>
      <c r="I16" s="423" t="e">
        <f t="shared" ref="I16" si="4">I15/I8*100</f>
        <v>#REF!</v>
      </c>
    </row>
    <row r="17" spans="1:9" ht="53.25" thickBot="1">
      <c r="A17" s="413" t="s">
        <v>61</v>
      </c>
      <c r="B17" s="253" t="s">
        <v>100</v>
      </c>
      <c r="C17" s="24" t="s">
        <v>17</v>
      </c>
      <c r="D17" s="400">
        <f>D8-D25+D7</f>
        <v>134</v>
      </c>
      <c r="E17" s="438">
        <v>154</v>
      </c>
      <c r="F17" s="425">
        <f>F8+E25-F25</f>
        <v>41</v>
      </c>
      <c r="G17" s="418">
        <f>D17+E17+F17</f>
        <v>329</v>
      </c>
      <c r="H17" s="425">
        <f>H8+F25-H25</f>
        <v>0</v>
      </c>
      <c r="I17" s="418" t="e">
        <f>#REF!+F17+H17</f>
        <v>#REF!</v>
      </c>
    </row>
    <row r="18" spans="1:9" ht="15.75" thickBot="1">
      <c r="A18" s="413"/>
      <c r="B18" s="254" t="s">
        <v>56</v>
      </c>
      <c r="C18" s="24"/>
      <c r="D18" s="398"/>
      <c r="E18" s="435"/>
      <c r="F18" s="428"/>
      <c r="G18" s="427"/>
      <c r="H18" s="428"/>
      <c r="I18" s="427"/>
    </row>
    <row r="19" spans="1:9" ht="15" customHeight="1">
      <c r="A19" s="412" t="s">
        <v>62</v>
      </c>
      <c r="B19" s="606" t="s">
        <v>34</v>
      </c>
      <c r="C19" s="26" t="s">
        <v>17</v>
      </c>
      <c r="D19" s="395">
        <v>21</v>
      </c>
      <c r="E19" s="436">
        <v>33</v>
      </c>
      <c r="F19" s="420">
        <v>0</v>
      </c>
      <c r="G19" s="421">
        <f>D19+E19+F19</f>
        <v>54</v>
      </c>
      <c r="H19" s="420">
        <v>0</v>
      </c>
      <c r="I19" s="421" t="e">
        <f>#REF!+F19+H19</f>
        <v>#REF!</v>
      </c>
    </row>
    <row r="20" spans="1:9" ht="15.75" thickBot="1">
      <c r="A20" s="411"/>
      <c r="B20" s="607"/>
      <c r="C20" s="251" t="s">
        <v>28</v>
      </c>
      <c r="D20" s="281">
        <f>D19/D17*100%</f>
        <v>0.15671641791044777</v>
      </c>
      <c r="E20" s="399">
        <f t="shared" ref="E20:G20" si="5">E19/E17*100</f>
        <v>21.428571428571427</v>
      </c>
      <c r="F20" s="422">
        <f t="shared" si="5"/>
        <v>0</v>
      </c>
      <c r="G20" s="423">
        <f t="shared" si="5"/>
        <v>16.413373860182372</v>
      </c>
      <c r="H20" s="422" t="e">
        <f t="shared" ref="H20:I20" si="6">H19/H17*100</f>
        <v>#DIV/0!</v>
      </c>
      <c r="I20" s="423" t="e">
        <f t="shared" si="6"/>
        <v>#REF!</v>
      </c>
    </row>
    <row r="21" spans="1:9">
      <c r="A21" s="412" t="s">
        <v>63</v>
      </c>
      <c r="B21" s="606" t="s">
        <v>35</v>
      </c>
      <c r="C21" s="26" t="s">
        <v>17</v>
      </c>
      <c r="D21" s="395">
        <v>113</v>
      </c>
      <c r="E21" s="433">
        <v>121</v>
      </c>
      <c r="F21" s="424">
        <v>0</v>
      </c>
      <c r="G21" s="421">
        <f>D21+E21+F21</f>
        <v>234</v>
      </c>
      <c r="H21" s="424">
        <v>0</v>
      </c>
      <c r="I21" s="421" t="e">
        <f>#REF!+F21+H21</f>
        <v>#REF!</v>
      </c>
    </row>
    <row r="22" spans="1:9" ht="15.75" thickBot="1">
      <c r="A22" s="411"/>
      <c r="B22" s="607"/>
      <c r="C22" s="251" t="s">
        <v>28</v>
      </c>
      <c r="D22" s="281">
        <f>D21/D17*100%</f>
        <v>0.84328358208955223</v>
      </c>
      <c r="E22" s="399">
        <f t="shared" ref="E22:G22" si="7">E21/E17*100</f>
        <v>78.571428571428569</v>
      </c>
      <c r="F22" s="422">
        <f t="shared" si="7"/>
        <v>0</v>
      </c>
      <c r="G22" s="423">
        <f t="shared" si="7"/>
        <v>71.124620060790278</v>
      </c>
      <c r="H22" s="422" t="e">
        <f t="shared" ref="H22:I22" si="8">H21/H17*100</f>
        <v>#DIV/0!</v>
      </c>
      <c r="I22" s="423" t="e">
        <f t="shared" si="8"/>
        <v>#REF!</v>
      </c>
    </row>
    <row r="23" spans="1:9" ht="15" customHeight="1">
      <c r="A23" s="412" t="s">
        <v>64</v>
      </c>
      <c r="B23" s="606" t="s">
        <v>36</v>
      </c>
      <c r="C23" s="250" t="s">
        <v>17</v>
      </c>
      <c r="D23" s="611">
        <v>0</v>
      </c>
      <c r="E23" s="611">
        <v>0</v>
      </c>
      <c r="F23" s="619" t="s">
        <v>26</v>
      </c>
      <c r="G23" s="621" t="s">
        <v>26</v>
      </c>
      <c r="H23" s="619" t="s">
        <v>26</v>
      </c>
      <c r="I23" s="621" t="s">
        <v>26</v>
      </c>
    </row>
    <row r="24" spans="1:9" ht="15.75" thickBot="1">
      <c r="A24" s="411"/>
      <c r="B24" s="607"/>
      <c r="C24" s="251" t="s">
        <v>28</v>
      </c>
      <c r="D24" s="612"/>
      <c r="E24" s="612"/>
      <c r="F24" s="620"/>
      <c r="G24" s="622"/>
      <c r="H24" s="620"/>
      <c r="I24" s="622"/>
    </row>
    <row r="25" spans="1:9" ht="15.75" thickBot="1">
      <c r="A25" s="413" t="s">
        <v>65</v>
      </c>
      <c r="B25" s="253" t="s">
        <v>37</v>
      </c>
      <c r="C25" s="24" t="s">
        <v>17</v>
      </c>
      <c r="D25" s="397">
        <v>29</v>
      </c>
      <c r="E25" s="434">
        <v>41</v>
      </c>
      <c r="F25" s="429">
        <v>0</v>
      </c>
      <c r="G25" s="429">
        <f>F25</f>
        <v>0</v>
      </c>
      <c r="H25" s="429">
        <v>0</v>
      </c>
      <c r="I25" s="429">
        <f>H25</f>
        <v>0</v>
      </c>
    </row>
    <row r="26" spans="1:9" ht="15" customHeight="1">
      <c r="A26" s="412" t="s">
        <v>66</v>
      </c>
      <c r="B26" s="606" t="s">
        <v>22</v>
      </c>
      <c r="C26" s="26" t="s">
        <v>17</v>
      </c>
      <c r="D26" s="395">
        <v>107</v>
      </c>
      <c r="E26" s="436">
        <v>111</v>
      </c>
      <c r="F26" s="420">
        <v>0</v>
      </c>
      <c r="G26" s="421">
        <f>D26+E26+F26</f>
        <v>218</v>
      </c>
      <c r="H26" s="420">
        <v>0</v>
      </c>
      <c r="I26" s="421" t="e">
        <f>#REF!+F26+H26</f>
        <v>#REF!</v>
      </c>
    </row>
    <row r="27" spans="1:9" ht="15.75" thickBot="1">
      <c r="A27" s="411"/>
      <c r="B27" s="607"/>
      <c r="C27" s="251" t="s">
        <v>28</v>
      </c>
      <c r="D27" s="281">
        <f>D26/D17*100%</f>
        <v>0.79850746268656714</v>
      </c>
      <c r="E27" s="399">
        <f t="shared" ref="E27:G27" si="9">E26/E17*100</f>
        <v>72.077922077922068</v>
      </c>
      <c r="F27" s="422">
        <f t="shared" si="9"/>
        <v>0</v>
      </c>
      <c r="G27" s="423">
        <f t="shared" si="9"/>
        <v>66.261398176291792</v>
      </c>
      <c r="H27" s="422" t="e">
        <f t="shared" ref="H27:I27" si="10">H26/H17*100</f>
        <v>#DIV/0!</v>
      </c>
      <c r="I27" s="423" t="e">
        <f t="shared" si="10"/>
        <v>#REF!</v>
      </c>
    </row>
    <row r="28" spans="1:9" ht="21.75" thickBot="1">
      <c r="A28" s="413" t="s">
        <v>67</v>
      </c>
      <c r="B28" s="253" t="s">
        <v>24</v>
      </c>
      <c r="C28" s="24" t="s">
        <v>46</v>
      </c>
      <c r="D28" s="394" t="s">
        <v>26</v>
      </c>
      <c r="E28" s="394" t="s">
        <v>26</v>
      </c>
      <c r="F28" s="426" t="s">
        <v>26</v>
      </c>
      <c r="G28" s="430" t="s">
        <v>26</v>
      </c>
      <c r="H28" s="426" t="s">
        <v>26</v>
      </c>
      <c r="I28" s="430" t="s">
        <v>26</v>
      </c>
    </row>
    <row r="29" spans="1:9" ht="32.25" thickBot="1">
      <c r="A29" s="413" t="s">
        <v>68</v>
      </c>
      <c r="B29" s="253" t="s">
        <v>29</v>
      </c>
      <c r="C29" s="24" t="s">
        <v>17</v>
      </c>
      <c r="D29" s="394" t="s">
        <v>26</v>
      </c>
      <c r="E29" s="394" t="s">
        <v>26</v>
      </c>
      <c r="F29" s="426" t="s">
        <v>26</v>
      </c>
      <c r="G29" s="430" t="s">
        <v>26</v>
      </c>
      <c r="H29" s="426" t="s">
        <v>26</v>
      </c>
      <c r="I29" s="430" t="s">
        <v>26</v>
      </c>
    </row>
    <row r="30" spans="1:9" ht="15.75" thickBot="1">
      <c r="A30" s="413" t="s">
        <v>69</v>
      </c>
      <c r="B30" s="253" t="s">
        <v>31</v>
      </c>
      <c r="C30" s="24" t="s">
        <v>44</v>
      </c>
      <c r="D30" s="394" t="s">
        <v>26</v>
      </c>
      <c r="E30" s="394" t="s">
        <v>26</v>
      </c>
      <c r="F30" s="426" t="s">
        <v>26</v>
      </c>
      <c r="G30" s="430" t="s">
        <v>26</v>
      </c>
      <c r="H30" s="426" t="s">
        <v>26</v>
      </c>
      <c r="I30" s="430" t="s">
        <v>26</v>
      </c>
    </row>
    <row r="31" spans="1:9" ht="21.75" thickBot="1">
      <c r="A31" s="413" t="s">
        <v>70</v>
      </c>
      <c r="B31" s="252" t="s">
        <v>39</v>
      </c>
      <c r="C31" s="24" t="s">
        <v>17</v>
      </c>
      <c r="D31" s="394">
        <v>29</v>
      </c>
      <c r="E31" s="437">
        <v>40</v>
      </c>
      <c r="F31" s="424">
        <v>0</v>
      </c>
      <c r="G31" s="421">
        <f>D31+E31+F31</f>
        <v>69</v>
      </c>
      <c r="H31" s="424">
        <v>0</v>
      </c>
      <c r="I31" s="421" t="e">
        <f>#REF!+F31+H31</f>
        <v>#REF!</v>
      </c>
    </row>
    <row r="32" spans="1:9" ht="15.75" thickBot="1">
      <c r="A32" s="413"/>
      <c r="B32" s="97" t="s">
        <v>40</v>
      </c>
      <c r="C32" s="99"/>
      <c r="D32" s="394"/>
      <c r="E32" s="394"/>
      <c r="F32" s="431"/>
      <c r="G32" s="425"/>
      <c r="H32" s="431"/>
      <c r="I32" s="425"/>
    </row>
    <row r="33" spans="1:9" ht="15.75" thickBot="1">
      <c r="A33" s="413" t="s">
        <v>97</v>
      </c>
      <c r="B33" s="253" t="s">
        <v>94</v>
      </c>
      <c r="C33" s="24" t="s">
        <v>17</v>
      </c>
      <c r="D33" s="394">
        <v>29</v>
      </c>
      <c r="E33" s="437">
        <v>40</v>
      </c>
      <c r="F33" s="431">
        <v>0</v>
      </c>
      <c r="G33" s="425">
        <f>D33+E33+F33</f>
        <v>69</v>
      </c>
      <c r="H33" s="431">
        <v>0</v>
      </c>
      <c r="I33" s="425" t="e">
        <f>#REF!+F33+H33</f>
        <v>#REF!</v>
      </c>
    </row>
    <row r="34" spans="1:9" ht="21.75" thickBot="1">
      <c r="A34" s="413" t="s">
        <v>71</v>
      </c>
      <c r="B34" s="253" t="s">
        <v>38</v>
      </c>
      <c r="C34" s="24" t="s">
        <v>17</v>
      </c>
      <c r="D34" s="394">
        <v>0</v>
      </c>
      <c r="E34" s="437">
        <v>0</v>
      </c>
      <c r="F34" s="431" t="s">
        <v>93</v>
      </c>
      <c r="G34" s="425">
        <f>D34+E34+F34</f>
        <v>0</v>
      </c>
      <c r="H34" s="431" t="s">
        <v>93</v>
      </c>
      <c r="I34" s="425" t="e">
        <f>#REF!+F34+H34</f>
        <v>#REF!</v>
      </c>
    </row>
    <row r="35" spans="1:9" ht="21.75" thickBot="1">
      <c r="A35" s="413" t="s">
        <v>98</v>
      </c>
      <c r="B35" s="253" t="s">
        <v>42</v>
      </c>
      <c r="C35" s="24" t="s">
        <v>17</v>
      </c>
      <c r="D35" s="394">
        <v>18</v>
      </c>
      <c r="E35" s="437">
        <v>16</v>
      </c>
      <c r="F35" s="431">
        <v>0</v>
      </c>
      <c r="G35" s="425">
        <f>D35+E35+F35</f>
        <v>34</v>
      </c>
      <c r="H35" s="431">
        <v>0</v>
      </c>
      <c r="I35" s="425" t="e">
        <f>#REF!+F35+H35</f>
        <v>#REF!</v>
      </c>
    </row>
    <row r="36" spans="1:9">
      <c r="B36" s="95"/>
      <c r="C36" s="73"/>
      <c r="D36" s="396"/>
      <c r="E36" s="96"/>
      <c r="F36" s="96"/>
      <c r="G36" s="96"/>
    </row>
    <row r="37" spans="1:9">
      <c r="B37" s="95"/>
      <c r="C37" s="73"/>
      <c r="D37" s="96"/>
      <c r="E37" s="96"/>
      <c r="F37" s="96"/>
      <c r="G37" s="96"/>
    </row>
  </sheetData>
  <mergeCells count="25">
    <mergeCell ref="H5:H6"/>
    <mergeCell ref="I5:I6"/>
    <mergeCell ref="H23:H24"/>
    <mergeCell ref="I23:I24"/>
    <mergeCell ref="A1:I1"/>
    <mergeCell ref="A2:I2"/>
    <mergeCell ref="A3:I3"/>
    <mergeCell ref="A5:A6"/>
    <mergeCell ref="E23:E24"/>
    <mergeCell ref="F23:F24"/>
    <mergeCell ref="G23:G24"/>
    <mergeCell ref="B19:B20"/>
    <mergeCell ref="B21:B22"/>
    <mergeCell ref="F5:F6"/>
    <mergeCell ref="G5:G6"/>
    <mergeCell ref="B26:B27"/>
    <mergeCell ref="B5:B6"/>
    <mergeCell ref="C5:C6"/>
    <mergeCell ref="D5:D6"/>
    <mergeCell ref="E5:E6"/>
    <mergeCell ref="B23:B24"/>
    <mergeCell ref="D23:D24"/>
    <mergeCell ref="B9:B10"/>
    <mergeCell ref="B13:B14"/>
    <mergeCell ref="B15:B16"/>
  </mergeCells>
  <pageMargins left="0.59055118110236227" right="0" top="0.78740157480314965" bottom="0" header="0" footer="0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4 квартал 2013г.</vt:lpstr>
      <vt:lpstr>9 месяцев 2013г.</vt:lpstr>
      <vt:lpstr>1 квартал 2014г.</vt:lpstr>
      <vt:lpstr>2 квартал 2014г.</vt:lpstr>
      <vt:lpstr>1 полугодие 2014г.</vt:lpstr>
      <vt:lpstr>3квартал 2014</vt:lpstr>
      <vt:lpstr>9 месяцев 2014</vt:lpstr>
      <vt:lpstr>1 квартал 2014</vt:lpstr>
      <vt:lpstr>2 квартал 2017г</vt:lpstr>
      <vt:lpstr>4 квартал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2017-07-03T15:57:09Z</dcterms:modified>
</cp:coreProperties>
</file>